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uario\Documents\WORK\apu´s\"/>
    </mc:Choice>
  </mc:AlternateContent>
  <xr:revisionPtr revIDLastSave="0" documentId="8_{2965034A-E147-456F-89E8-9102E795FCC5}" xr6:coauthVersionLast="47" xr6:coauthVersionMax="47" xr10:uidLastSave="{00000000-0000-0000-0000-000000000000}"/>
  <bookViews>
    <workbookView xWindow="-108" yWindow="-108" windowWidth="23256" windowHeight="12456" activeTab="7" xr2:uid="{CCFA2F36-7CB7-4B3C-952B-6B819645418D}"/>
  </bookViews>
  <sheets>
    <sheet name="PRESUPUESTO PRELIMINAR" sheetId="1" r:id="rId1"/>
    <sheet name="1,1" sheetId="5" r:id="rId2"/>
    <sheet name="1,2" sheetId="6" r:id="rId3"/>
    <sheet name="PRESUPUESTO PRELIMINAR (2)" sheetId="2" state="hidden" r:id="rId4"/>
    <sheet name="1,3" sheetId="7" r:id="rId5"/>
    <sheet name="1,4" sheetId="8" r:id="rId6"/>
    <sheet name="1,5" sheetId="9" r:id="rId7"/>
    <sheet name="2,1" sheetId="10" r:id="rId8"/>
    <sheet name="2,2" sheetId="11" r:id="rId9"/>
    <sheet name="2,3" sheetId="12" r:id="rId10"/>
    <sheet name="2,4" sheetId="13" r:id="rId11"/>
    <sheet name="2,5" sheetId="14" r:id="rId12"/>
    <sheet name="2,6" sheetId="15" r:id="rId13"/>
    <sheet name="2,7" sheetId="3" r:id="rId14"/>
    <sheet name="2,8" sheetId="4" r:id="rId15"/>
    <sheet name="2,9" sheetId="16" r:id="rId16"/>
    <sheet name="3,1" sheetId="17" r:id="rId17"/>
  </sheets>
  <externalReferences>
    <externalReference r:id="rId18"/>
  </externalReferences>
  <definedNames>
    <definedName name="_xlnm.Print_Area" localSheetId="0">'PRESUPUESTO PRELIMINAR'!$A$1:$I$64</definedName>
    <definedName name="_xlnm.Print_Area" localSheetId="3">'PRESUPUESTO PRELIMINAR (2)'!$A$1:$I$46</definedName>
    <definedName name="_xlnm.Print_Titles" localSheetId="0">'PRESUPUESTO PRELIMINAR'!$1:$16</definedName>
    <definedName name="_xlnm.Print_Titles" localSheetId="3">'PRESUPUESTO PRELIMINAR (2)'!$1:$16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8" i="10" l="1"/>
  <c r="O14" i="7"/>
  <c r="L16" i="10"/>
  <c r="M43" i="17"/>
  <c r="O43" i="17" s="1"/>
  <c r="M42" i="17"/>
  <c r="O42" i="17" s="1"/>
  <c r="L41" i="17"/>
  <c r="O41" i="17" s="1"/>
  <c r="L42" i="17"/>
  <c r="L43" i="17"/>
  <c r="O34" i="17" l="1"/>
  <c r="O36" i="17" s="1"/>
  <c r="O29" i="17"/>
  <c r="O26" i="17"/>
  <c r="O27" i="17"/>
  <c r="O28" i="17"/>
  <c r="O25" i="17"/>
  <c r="O15" i="17"/>
  <c r="O20" i="17" s="1"/>
  <c r="O16" i="17"/>
  <c r="O17" i="17"/>
  <c r="O18" i="17"/>
  <c r="O14" i="17"/>
  <c r="D9" i="17"/>
  <c r="O45" i="17"/>
  <c r="O47" i="17" s="1"/>
  <c r="E6" i="17"/>
  <c r="D9" i="16"/>
  <c r="D9" i="4"/>
  <c r="D9" i="3"/>
  <c r="Q53" i="16"/>
  <c r="Q50" i="16"/>
  <c r="S42" i="16"/>
  <c r="O40" i="16"/>
  <c r="O14" i="16" s="1"/>
  <c r="O17" i="16" s="1"/>
  <c r="O42" i="16" s="1"/>
  <c r="O31" i="16"/>
  <c r="O15" i="16"/>
  <c r="M9" i="16"/>
  <c r="B9" i="16"/>
  <c r="E6" i="16"/>
  <c r="O14" i="4"/>
  <c r="O17" i="4"/>
  <c r="O41" i="15"/>
  <c r="L38" i="15"/>
  <c r="L37" i="15"/>
  <c r="O32" i="15"/>
  <c r="O17" i="15"/>
  <c r="O14" i="15"/>
  <c r="O18" i="15" s="1"/>
  <c r="O43" i="15" s="1"/>
  <c r="O41" i="14"/>
  <c r="L38" i="14"/>
  <c r="L37" i="14"/>
  <c r="O32" i="14"/>
  <c r="O17" i="14"/>
  <c r="O14" i="14"/>
  <c r="O18" i="14" s="1"/>
  <c r="O43" i="14" s="1"/>
  <c r="O41" i="13"/>
  <c r="L38" i="13"/>
  <c r="L37" i="13"/>
  <c r="O32" i="13"/>
  <c r="O17" i="13"/>
  <c r="O14" i="13"/>
  <c r="O18" i="13" s="1"/>
  <c r="O43" i="13" s="1"/>
  <c r="O41" i="12"/>
  <c r="L38" i="12"/>
  <c r="L37" i="12"/>
  <c r="O32" i="12"/>
  <c r="O17" i="12"/>
  <c r="O14" i="12"/>
  <c r="O18" i="12" s="1"/>
  <c r="O43" i="12" s="1"/>
  <c r="M38" i="11"/>
  <c r="L38" i="11"/>
  <c r="O38" i="11" s="1"/>
  <c r="J37" i="11"/>
  <c r="L37" i="11" s="1"/>
  <c r="O37" i="11" s="1"/>
  <c r="O32" i="11"/>
  <c r="O17" i="11"/>
  <c r="O15" i="11"/>
  <c r="M53" i="17" l="1"/>
  <c r="O53" i="17" s="1"/>
  <c r="M47" i="16"/>
  <c r="O47" i="16" s="1"/>
  <c r="M48" i="16"/>
  <c r="O48" i="16" s="1"/>
  <c r="M49" i="16"/>
  <c r="O49" i="16" s="1"/>
  <c r="M50" i="15"/>
  <c r="O50" i="15" s="1"/>
  <c r="M49" i="15"/>
  <c r="O49" i="15" s="1"/>
  <c r="M48" i="15"/>
  <c r="O48" i="15" s="1"/>
  <c r="M50" i="14"/>
  <c r="O50" i="14" s="1"/>
  <c r="M49" i="14"/>
  <c r="O49" i="14" s="1"/>
  <c r="M48" i="14"/>
  <c r="O48" i="14" s="1"/>
  <c r="M48" i="13"/>
  <c r="O48" i="13" s="1"/>
  <c r="M49" i="13"/>
  <c r="O49" i="13" s="1"/>
  <c r="M50" i="13"/>
  <c r="O50" i="13" s="1"/>
  <c r="M48" i="12"/>
  <c r="O48" i="12" s="1"/>
  <c r="O51" i="12" s="1"/>
  <c r="O53" i="12" s="1"/>
  <c r="M50" i="12"/>
  <c r="O50" i="12" s="1"/>
  <c r="M49" i="12"/>
  <c r="O49" i="12" s="1"/>
  <c r="O41" i="11"/>
  <c r="O14" i="11" s="1"/>
  <c r="O18" i="11" s="1"/>
  <c r="O43" i="11" s="1"/>
  <c r="M50" i="11" s="1"/>
  <c r="O50" i="11" s="1"/>
  <c r="M54" i="17" l="1"/>
  <c r="O54" i="17" s="1"/>
  <c r="M52" i="17"/>
  <c r="O52" i="17" s="1"/>
  <c r="O50" i="16"/>
  <c r="O52" i="16" s="1"/>
  <c r="O51" i="15"/>
  <c r="O53" i="15" s="1"/>
  <c r="O51" i="14"/>
  <c r="O53" i="14" s="1"/>
  <c r="O51" i="13"/>
  <c r="O53" i="13" s="1"/>
  <c r="M49" i="11"/>
  <c r="O49" i="11" s="1"/>
  <c r="M48" i="11"/>
  <c r="O48" i="11" s="1"/>
  <c r="O51" i="11"/>
  <c r="O53" i="11" s="1"/>
  <c r="O30" i="10"/>
  <c r="L30" i="10"/>
  <c r="O31" i="10"/>
  <c r="O32" i="10"/>
  <c r="O16" i="10"/>
  <c r="O15" i="10"/>
  <c r="J38" i="10"/>
  <c r="L38" i="10" s="1"/>
  <c r="L37" i="10"/>
  <c r="O37" i="10" s="1"/>
  <c r="J37" i="10"/>
  <c r="O17" i="10"/>
  <c r="M38" i="9"/>
  <c r="J38" i="9"/>
  <c r="L38" i="9" s="1"/>
  <c r="O38" i="9" s="1"/>
  <c r="L37" i="9"/>
  <c r="O37" i="9" s="1"/>
  <c r="O41" i="9" s="1"/>
  <c r="O14" i="9" s="1"/>
  <c r="O18" i="9" s="1"/>
  <c r="O43" i="9" s="1"/>
  <c r="J37" i="9"/>
  <c r="O32" i="9"/>
  <c r="O17" i="9"/>
  <c r="O15" i="9"/>
  <c r="O31" i="8"/>
  <c r="S36" i="3"/>
  <c r="O42" i="3"/>
  <c r="O36" i="8"/>
  <c r="O40" i="8" s="1"/>
  <c r="O14" i="8" s="1"/>
  <c r="J36" i="8"/>
  <c r="L36" i="8" s="1"/>
  <c r="L36" i="3"/>
  <c r="J37" i="6"/>
  <c r="L37" i="6"/>
  <c r="O37" i="6" s="1"/>
  <c r="O32" i="7"/>
  <c r="O17" i="7"/>
  <c r="M38" i="6"/>
  <c r="L38" i="6"/>
  <c r="O32" i="6"/>
  <c r="O17" i="6"/>
  <c r="O15" i="6"/>
  <c r="O38" i="10" l="1"/>
  <c r="O41" i="10" s="1"/>
  <c r="O14" i="10" s="1"/>
  <c r="O18" i="10" s="1"/>
  <c r="O43" i="10" s="1"/>
  <c r="M50" i="10" s="1"/>
  <c r="O50" i="10" s="1"/>
  <c r="O41" i="7"/>
  <c r="O18" i="7" s="1"/>
  <c r="O43" i="7" s="1"/>
  <c r="O55" i="17"/>
  <c r="O57" i="17" s="1"/>
  <c r="M49" i="9"/>
  <c r="O49" i="9" s="1"/>
  <c r="M48" i="9"/>
  <c r="O48" i="9" s="1"/>
  <c r="M50" i="9"/>
  <c r="O50" i="9" s="1"/>
  <c r="O17" i="8"/>
  <c r="O42" i="8" s="1"/>
  <c r="O38" i="6"/>
  <c r="O41" i="6"/>
  <c r="O14" i="6" s="1"/>
  <c r="O18" i="6" s="1"/>
  <c r="O43" i="6" s="1"/>
  <c r="M50" i="6" s="1"/>
  <c r="O50" i="6" s="1"/>
  <c r="M48" i="10" l="1"/>
  <c r="O48" i="10" s="1"/>
  <c r="M49" i="10"/>
  <c r="O49" i="10" s="1"/>
  <c r="O51" i="9"/>
  <c r="O53" i="9" s="1"/>
  <c r="M49" i="8"/>
  <c r="O49" i="8" s="1"/>
  <c r="M48" i="6"/>
  <c r="O48" i="6" s="1"/>
  <c r="M49" i="6"/>
  <c r="O49" i="6" s="1"/>
  <c r="M47" i="8"/>
  <c r="O47" i="8" s="1"/>
  <c r="M48" i="8"/>
  <c r="O48" i="8" s="1"/>
  <c r="M50" i="7"/>
  <c r="O50" i="7" s="1"/>
  <c r="M49" i="7"/>
  <c r="O49" i="7" s="1"/>
  <c r="M48" i="7"/>
  <c r="O48" i="7" s="1"/>
  <c r="O51" i="10" l="1"/>
  <c r="O53" i="10" s="1"/>
  <c r="O51" i="7"/>
  <c r="O53" i="7" s="1"/>
  <c r="O51" i="6"/>
  <c r="O53" i="6" s="1"/>
  <c r="O50" i="8"/>
  <c r="O52" i="8" s="1"/>
  <c r="L37" i="5" l="1"/>
  <c r="O37" i="5" s="1"/>
  <c r="O41" i="5" s="1"/>
  <c r="O32" i="5"/>
  <c r="O16" i="5"/>
  <c r="O15" i="5"/>
  <c r="O18" i="5" s="1"/>
  <c r="K19" i="1"/>
  <c r="K20" i="1"/>
  <c r="L20" i="1" s="1"/>
  <c r="K21" i="1"/>
  <c r="K22" i="1"/>
  <c r="L38" i="1"/>
  <c r="K38" i="1"/>
  <c r="L26" i="1"/>
  <c r="K26" i="1"/>
  <c r="K27" i="1"/>
  <c r="L27" i="1" s="1"/>
  <c r="K28" i="1"/>
  <c r="L28" i="1" s="1"/>
  <c r="K29" i="1"/>
  <c r="L29" i="1" s="1"/>
  <c r="K30" i="1"/>
  <c r="L30" i="1" s="1"/>
  <c r="K31" i="1"/>
  <c r="L31" i="1" s="1"/>
  <c r="K32" i="1"/>
  <c r="L32" i="1" s="1"/>
  <c r="K33" i="1"/>
  <c r="L33" i="1" s="1"/>
  <c r="K34" i="1"/>
  <c r="L34" i="1" s="1"/>
  <c r="K25" i="1"/>
  <c r="L25" i="1" s="1"/>
  <c r="L19" i="1"/>
  <c r="L21" i="1"/>
  <c r="L22" i="1"/>
  <c r="K18" i="1"/>
  <c r="L18" i="1" s="1"/>
  <c r="O15" i="4"/>
  <c r="S42" i="4"/>
  <c r="M9" i="4"/>
  <c r="B9" i="4"/>
  <c r="I52" i="1"/>
  <c r="E6" i="4"/>
  <c r="E6" i="3"/>
  <c r="J36" i="3"/>
  <c r="O43" i="5" l="1"/>
  <c r="M49" i="5" s="1"/>
  <c r="O49" i="5" s="1"/>
  <c r="L42" i="1"/>
  <c r="M50" i="5" l="1"/>
  <c r="O50" i="5" s="1"/>
  <c r="M48" i="5"/>
  <c r="O48" i="5" s="1"/>
  <c r="M9" i="3"/>
  <c r="B9" i="3"/>
  <c r="Q53" i="4"/>
  <c r="Q50" i="4"/>
  <c r="O40" i="4"/>
  <c r="O42" i="4" s="1"/>
  <c r="O31" i="4"/>
  <c r="Q53" i="3"/>
  <c r="Q50" i="3"/>
  <c r="O36" i="3"/>
  <c r="O40" i="3" s="1"/>
  <c r="O14" i="3" s="1"/>
  <c r="O17" i="3" s="1"/>
  <c r="O31" i="3"/>
  <c r="O29" i="3"/>
  <c r="O51" i="5" l="1"/>
  <c r="O53" i="5" s="1"/>
  <c r="M49" i="4"/>
  <c r="O49" i="4" s="1"/>
  <c r="M48" i="4"/>
  <c r="O48" i="4" s="1"/>
  <c r="M47" i="4"/>
  <c r="O47" i="4" s="1"/>
  <c r="M49" i="3"/>
  <c r="O49" i="3" s="1"/>
  <c r="M48" i="3"/>
  <c r="O48" i="3" s="1"/>
  <c r="M47" i="3"/>
  <c r="O47" i="3" s="1"/>
  <c r="O50" i="4" l="1"/>
  <c r="O52" i="4" s="1"/>
  <c r="O50" i="3"/>
  <c r="O52" i="3" s="1"/>
  <c r="I34" i="2" l="1"/>
  <c r="I18" i="2"/>
  <c r="I19" i="2" s="1"/>
  <c r="I24" i="2"/>
  <c r="I22" i="1"/>
  <c r="I21" i="1"/>
  <c r="I20" i="1"/>
  <c r="I19" i="1"/>
  <c r="I18" i="1"/>
  <c r="I23" i="1" l="1"/>
  <c r="I27" i="2"/>
  <c r="I22" i="2"/>
  <c r="I38" i="1"/>
  <c r="I40" i="1" s="1"/>
  <c r="I36" i="1" l="1"/>
  <c r="I42" i="1" s="1"/>
  <c r="I44" i="1" l="1"/>
</calcChain>
</file>

<file path=xl/sharedStrings.xml><?xml version="1.0" encoding="utf-8"?>
<sst xmlns="http://schemas.openxmlformats.org/spreadsheetml/2006/main" count="1190" uniqueCount="185">
  <si>
    <t>TOTAL</t>
  </si>
  <si>
    <t>ALCALDIA DE CARTAGENA DE INDIAS</t>
  </si>
  <si>
    <t>SECRETARIA DE INFRAESTRUCTURA</t>
  </si>
  <si>
    <t>CONTRATISTA:</t>
  </si>
  <si>
    <t>Nº</t>
  </si>
  <si>
    <t>ÍTEM DE PAGO</t>
  </si>
  <si>
    <t xml:space="preserve">ESPECIFICACIONES </t>
  </si>
  <si>
    <t>CONDICIONES INICIALES (SEGÚN LA PROPUESTA ECONÓMICA APROBADA)</t>
  </si>
  <si>
    <t>GENERAL</t>
  </si>
  <si>
    <t>PARTICULAR</t>
  </si>
  <si>
    <t>DESCRIPCIÓN ÍTEM</t>
  </si>
  <si>
    <t>UND.</t>
  </si>
  <si>
    <t>CANTIDAD</t>
  </si>
  <si>
    <t>VALOR UNITARIO</t>
  </si>
  <si>
    <t xml:space="preserve">VALOR TOTAL                                </t>
  </si>
  <si>
    <t>Movimiento de tierra</t>
  </si>
  <si>
    <t xml:space="preserve">Excavación en material común en seco sin clasificar. </t>
  </si>
  <si>
    <t xml:space="preserve">m3 </t>
  </si>
  <si>
    <t>1.2</t>
  </si>
  <si>
    <t>Subtotal</t>
  </si>
  <si>
    <t xml:space="preserve">m2 </t>
  </si>
  <si>
    <t>m3</t>
  </si>
  <si>
    <t xml:space="preserve">Demolición de estructuras </t>
  </si>
  <si>
    <t>COSTO DIRECTO</t>
  </si>
  <si>
    <t>SUB TOTAL CON A.I.U.</t>
  </si>
  <si>
    <r>
      <rPr>
        <b/>
        <sz val="10"/>
        <color theme="1"/>
        <rFont val="Arial Narrow"/>
        <family val="2"/>
      </rPr>
      <t xml:space="preserve">NOTA 1: </t>
    </r>
    <r>
      <rPr>
        <sz val="10"/>
        <color theme="1"/>
        <rFont val="Arial Narrow"/>
        <family val="2"/>
      </rPr>
      <t xml:space="preserve"> Se debe tener en cuenta que el PRECIO UNITARIO incluye el valor de A.I.U. </t>
    </r>
  </si>
  <si>
    <t>DESCRIPCION</t>
  </si>
  <si>
    <t>PORCENTAJE</t>
  </si>
  <si>
    <r>
      <rPr>
        <b/>
        <sz val="10"/>
        <color theme="1"/>
        <rFont val="Arial Narrow"/>
        <family val="2"/>
      </rPr>
      <t>NOTA 2</t>
    </r>
    <r>
      <rPr>
        <sz val="10"/>
        <color theme="1"/>
        <rFont val="Arial Narrow"/>
        <family val="2"/>
      </rPr>
      <t xml:space="preserve">: Cuando la fracción decimal del peso sea  igual o superior a 5 se aproximará por exceso al número entero siguiente del peso y cuando la fracción decimal del peso sea inferior a 5 se aproximará por defecto al número entero del peso. </t>
    </r>
  </si>
  <si>
    <t>ADMINISTRACIÓN</t>
  </si>
  <si>
    <t>A=</t>
  </si>
  <si>
    <r>
      <rPr>
        <b/>
        <sz val="10"/>
        <color theme="1"/>
        <rFont val="Arial Narrow"/>
        <family val="2"/>
      </rPr>
      <t>NOTA 3:</t>
    </r>
    <r>
      <rPr>
        <sz val="10"/>
        <color theme="1"/>
        <rFont val="Arial Narrow"/>
        <family val="2"/>
      </rPr>
      <t xml:space="preserve"> El A.I.U y su discriminación deben estar en porcentaje (%). </t>
    </r>
  </si>
  <si>
    <t xml:space="preserve">IMPREVISTO
</t>
  </si>
  <si>
    <t>I=</t>
  </si>
  <si>
    <t xml:space="preserve">UTILIDAD
</t>
  </si>
  <si>
    <t>U=</t>
  </si>
  <si>
    <t>TOTAL A.I.U</t>
  </si>
  <si>
    <t>A.I.U.=</t>
  </si>
  <si>
    <t>Firma:</t>
  </si>
  <si>
    <t>Nombre:</t>
  </si>
  <si>
    <t>SANTIAGO ANDRES SANCHEZ MANTILLA</t>
  </si>
  <si>
    <t>Rep. Legal CONTRATISTA</t>
  </si>
  <si>
    <t>FECHA DE INICIO:</t>
  </si>
  <si>
    <t>PRESUPUESTO PRELIMINAR</t>
  </si>
  <si>
    <t>Preliminares</t>
  </si>
  <si>
    <t>Comisión de topografía</t>
  </si>
  <si>
    <t>mes</t>
  </si>
  <si>
    <t>hora retroexcavadora 320 o similar</t>
  </si>
  <si>
    <t>Hr</t>
  </si>
  <si>
    <t>2.1</t>
  </si>
  <si>
    <t>1.1</t>
  </si>
  <si>
    <t>1.3</t>
  </si>
  <si>
    <t>Rocería</t>
  </si>
  <si>
    <t>Hora retrocargador de llantas</t>
  </si>
  <si>
    <t>3.1</t>
  </si>
  <si>
    <t>4.0</t>
  </si>
  <si>
    <t>ESTUDIOS Y DISEÑOS</t>
  </si>
  <si>
    <t>4.1</t>
  </si>
  <si>
    <t>GL</t>
  </si>
  <si>
    <t>2.7</t>
  </si>
  <si>
    <t>Volqueta sencilla</t>
  </si>
  <si>
    <t>Volqueta Doble troque</t>
  </si>
  <si>
    <t>Transporte  de materiales</t>
  </si>
  <si>
    <t>Trasiego de materiales</t>
  </si>
  <si>
    <t>Retiro de material de excavación</t>
  </si>
  <si>
    <t>1.4</t>
  </si>
  <si>
    <t>Retiro de derrumbes</t>
  </si>
  <si>
    <t>Drenes horizontales para talud</t>
  </si>
  <si>
    <t>ml</t>
  </si>
  <si>
    <t>OBRAS HIDRÁULICAS</t>
  </si>
  <si>
    <r>
      <rPr>
        <b/>
        <sz val="10"/>
        <rFont val="Arial"/>
        <family val="2"/>
      </rPr>
      <t xml:space="preserve">OBJETO: </t>
    </r>
    <r>
      <rPr>
        <sz val="10"/>
        <rFont val="Arial"/>
        <family val="2"/>
      </rPr>
      <t>MEDIDAS DE CHOQUE PARA OBRAS DE MITIGACIÓN DEL RIESGO DE MOVIMIENTO DE MASAS EN EL CERRO DE LA POPA LADERA DEL BARRIO TORICE</t>
    </r>
  </si>
  <si>
    <t xml:space="preserve">CONTRATO No : </t>
  </si>
  <si>
    <t>Elaboracion de estudios y diseños</t>
  </si>
  <si>
    <t>ICSSA SAS</t>
  </si>
  <si>
    <t>1.5</t>
  </si>
  <si>
    <t>Desmonte y demolicion de vivienda existentes</t>
  </si>
  <si>
    <t>hr</t>
  </si>
  <si>
    <t>ANAISIS DE PRECIOS UNITARIOS</t>
  </si>
  <si>
    <t xml:space="preserve">CODIGO: </t>
  </si>
  <si>
    <t>FT-TEC-02</t>
  </si>
  <si>
    <t>VESION:</t>
  </si>
  <si>
    <t>FECHA DE APROBACION:</t>
  </si>
  <si>
    <t>OBJETO:</t>
  </si>
  <si>
    <t>ÍTEM</t>
  </si>
  <si>
    <t>DESCRIPCIÓN</t>
  </si>
  <si>
    <t>UNIDAD</t>
  </si>
  <si>
    <t>I. EQUIPO</t>
  </si>
  <si>
    <t>MARCA</t>
  </si>
  <si>
    <t xml:space="preserve">UND </t>
  </si>
  <si>
    <t>TARIFA/HORA</t>
  </si>
  <si>
    <t>RENDIMIENTO</t>
  </si>
  <si>
    <t>Vr. UNITARIO</t>
  </si>
  <si>
    <t>Herramientas menores (3% de la mano de obra)</t>
  </si>
  <si>
    <t>Malacate con guayas rieles de madera y/o Parihuelas</t>
  </si>
  <si>
    <t>gbl</t>
  </si>
  <si>
    <t>SUBTOTAL $</t>
  </si>
  <si>
    <t>II. MATERIALES</t>
  </si>
  <si>
    <t>PRECIO UNIT.</t>
  </si>
  <si>
    <t>III. TRANSPORTES</t>
  </si>
  <si>
    <t>MATERIAL</t>
  </si>
  <si>
    <t>M3 ó Ton/km</t>
  </si>
  <si>
    <t>TARIFA</t>
  </si>
  <si>
    <t>IV. MANO DE OBRA</t>
  </si>
  <si>
    <t>TRABAJADOR</t>
  </si>
  <si>
    <t>JORNAL</t>
  </si>
  <si>
    <t>PRESTACIONES</t>
  </si>
  <si>
    <t>JORNAL TOTAL</t>
  </si>
  <si>
    <t>MO0004</t>
  </si>
  <si>
    <t xml:space="preserve">Ayudante (4) </t>
  </si>
  <si>
    <t xml:space="preserve"> </t>
  </si>
  <si>
    <t>TOTAL COSTO DIRECTO $</t>
  </si>
  <si>
    <t>V. COSTOS INDIRECTOS</t>
  </si>
  <si>
    <t>Descripción</t>
  </si>
  <si>
    <t>Porcentaje</t>
  </si>
  <si>
    <t>Valor Total</t>
  </si>
  <si>
    <t>ADMINISTRACION</t>
  </si>
  <si>
    <t xml:space="preserve">IMPREVISTOS </t>
  </si>
  <si>
    <t>UTILIDAD</t>
  </si>
  <si>
    <t>Precio Unitario Total Aproximado al peso $</t>
  </si>
  <si>
    <t>Firma</t>
  </si>
  <si>
    <t>Nombre: Santiago Andres Sanchez Mantilla</t>
  </si>
  <si>
    <t>Representante Legal del Contratista o su Apoderado</t>
  </si>
  <si>
    <t xml:space="preserve">Matricula No. : 25202-249576 CND </t>
  </si>
  <si>
    <t>OBSERVACIONES INTERVENTORÍA</t>
  </si>
  <si>
    <t>APROBACIÓN POR INTERVENTORÍA</t>
  </si>
  <si>
    <t>NOTA:</t>
  </si>
  <si>
    <t>Representante Legal del Interventor o su Apoderado</t>
  </si>
  <si>
    <t>Matricula No. :</t>
  </si>
  <si>
    <t>EQ0033</t>
  </si>
  <si>
    <t>%</t>
  </si>
  <si>
    <t>DISTANCIA</t>
  </si>
  <si>
    <r>
      <rPr>
        <b/>
        <sz val="10"/>
        <rFont val="Arial"/>
        <family val="2"/>
      </rPr>
      <t xml:space="preserve">OBJETO: </t>
    </r>
    <r>
      <rPr>
        <sz val="10"/>
        <rFont val="Arial"/>
        <family val="2"/>
      </rPr>
      <t xml:space="preserve">EJECUTAR POR EL SISTEMA DE PRECIOS UNITARIOS FIJOS Y A MONTO AGOTABLE LAS ACTIVIDADES NECESARIAS PARA LA EJECUCION DE LAS OBRAS DE CONTINGENCIA PROVISIONALES PARA MITIGAR EL MOVIMIENTO DE MASAS EN LADERA DEL SECTOR NOROCCIDENTAL DEL CERRO DE LA POPA (SECTOR LOMA FRESCA) EN EL DISTRITO DE CARTAGENA DE INDIAS Y ELABORACIÓN DE ESTUDIOS Y DISEÑO DE ALTERNATIVA DE SOLUCIÓN PARA LA ESTABILIZACIÓN DEFINITIVA DEL TALUD EN LA ZONA AFECTADA </t>
    </r>
  </si>
  <si>
    <t xml:space="preserve">EJECUTAR POR EL SISTEMA DE PRECIOS UNITARIOS FIJOS Y A MONTO AGOTABLE LAS ACTIVIDADES NECESARIAS PARA LA EJECUCION DE LAS OBRAS DE CONTINGENCIA PROVISIONALES PARA MITIGAR EL MOVIMIENTO DE MASAS EN LADERA DEL SECTOR NOROCCIDENTAL DEL CERRO DE LA POPA (SECTOR LOMA FRESCA) EN EL DISTRITO DE CARTAGENA DE INDIAS Y ELABORACIÓN DE ESTUDIOS Y DISEÑO DE ALTERNATIVA DE SOLUCIÓN PARA LA ESTABILIZACIÓN DEFINITIVA DEL TALUD EN LA ZONA AFECTADA </t>
  </si>
  <si>
    <r>
      <rPr>
        <b/>
        <sz val="10"/>
        <color theme="1"/>
        <rFont val="Arial Narrow"/>
        <family val="2"/>
      </rPr>
      <t xml:space="preserve">NOTA 1: </t>
    </r>
    <r>
      <rPr>
        <sz val="10"/>
        <color theme="1"/>
        <rFont val="Arial Narrow"/>
        <family val="2"/>
      </rPr>
      <t xml:space="preserve"> Se debe tener en cuenta que el PRECIO UNITARIO </t>
    </r>
    <r>
      <rPr>
        <sz val="12"/>
        <color theme="1"/>
        <rFont val="Arial Narrow"/>
        <family val="2"/>
      </rPr>
      <t>NO</t>
    </r>
    <r>
      <rPr>
        <sz val="10"/>
        <color theme="1"/>
        <rFont val="Arial Narrow"/>
        <family val="2"/>
      </rPr>
      <t xml:space="preserve"> incluye el valor de A.I.U. </t>
    </r>
  </si>
  <si>
    <t>Volqueta 6 m3</t>
  </si>
  <si>
    <t>UND</t>
  </si>
  <si>
    <t>PRECIO UNITARIO</t>
  </si>
  <si>
    <t xml:space="preserve">herramienta menor </t>
  </si>
  <si>
    <t>equipo topografico</t>
  </si>
  <si>
    <t>HR</t>
  </si>
  <si>
    <t>Comisión de topografía (topografo, 2 cadeneros)</t>
  </si>
  <si>
    <t>Herramientas menores (10% de la mano de obra)</t>
  </si>
  <si>
    <t>martillo demoledor</t>
  </si>
  <si>
    <t>DIA</t>
  </si>
  <si>
    <t>III. OTROS</t>
  </si>
  <si>
    <t xml:space="preserve">RENDIMIENTO </t>
  </si>
  <si>
    <t xml:space="preserve">Ayudante (2) </t>
  </si>
  <si>
    <t>Oficial</t>
  </si>
  <si>
    <t>m2</t>
  </si>
  <si>
    <t>und</t>
  </si>
  <si>
    <t>Oficial (1)</t>
  </si>
  <si>
    <t>Buldozer D6</t>
  </si>
  <si>
    <t>Excavadora</t>
  </si>
  <si>
    <t>TP0005</t>
  </si>
  <si>
    <t xml:space="preserve">Trasporte de material en volqueta </t>
  </si>
  <si>
    <t>TP0002</t>
  </si>
  <si>
    <t>Autorizacion Del Relleno</t>
  </si>
  <si>
    <t>VOL. o PESO</t>
  </si>
  <si>
    <r>
      <t>M</t>
    </r>
    <r>
      <rPr>
        <b/>
        <vertAlign val="superscript"/>
        <sz val="11"/>
        <color theme="1"/>
        <rFont val="Arial Narrow"/>
        <family val="2"/>
      </rPr>
      <t>3</t>
    </r>
    <r>
      <rPr>
        <b/>
        <sz val="11"/>
        <color theme="1"/>
        <rFont val="Arial Narrow"/>
        <family val="2"/>
      </rPr>
      <t xml:space="preserve"> o Ton-Km</t>
    </r>
  </si>
  <si>
    <t>III. TRANSPORTE</t>
  </si>
  <si>
    <t>retroexcavadora</t>
  </si>
  <si>
    <t>HORA</t>
  </si>
  <si>
    <t>retrocargador</t>
  </si>
  <si>
    <t>volqueta sencilla</t>
  </si>
  <si>
    <t>HERRAMIENTA MENOR</t>
  </si>
  <si>
    <t>DD</t>
  </si>
  <si>
    <t>EQUIPOS DE PERFORACIÓN</t>
  </si>
  <si>
    <t>COMPRESOR 750</t>
  </si>
  <si>
    <t>TALADRO ELECTRICO PARA RANURAR TUBERIA</t>
  </si>
  <si>
    <t>PLANTA ELECTRICA</t>
  </si>
  <si>
    <t>TUBERIA PVC, SEGÚN ESPECIFICACIÓN TECNICA. (50 mm HASTA 150 mm)</t>
  </si>
  <si>
    <t>GEOTEXTIL SEGÚN ESPECIFICACION TECNICA.</t>
  </si>
  <si>
    <t>ACCESORIOS DE PVC, PARA TUBERIA DE DREN.</t>
  </si>
  <si>
    <t>PEGANTE DE FIJACION DE GEOTEXTIL AL TUBO RANURADO.</t>
  </si>
  <si>
    <t>Ml</t>
  </si>
  <si>
    <t>M2</t>
  </si>
  <si>
    <t>LT</t>
  </si>
  <si>
    <t>CUADRILLA</t>
  </si>
  <si>
    <t>M O VEH/KM</t>
  </si>
  <si>
    <t>VEHICULO DE MOVILIZACIÓN</t>
  </si>
  <si>
    <t>VIAJE</t>
  </si>
  <si>
    <t>PERFORADOR</t>
  </si>
  <si>
    <t>OPERADOR DE COMPRESOR</t>
  </si>
  <si>
    <t>AUXILIAR 1,2,3</t>
  </si>
  <si>
    <t>roceria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</si>
</sst>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8" formatCode="&quot;$&quot;\ #,##0.00;[Red]\-&quot;$&quot;\ #,##0.00"/>
    <numFmt numFmtId="44" formatCode="_-&quot;$&quot;\ * #,##0.00_-;\-&quot;$&quot;\ * #,##0.00_-;_-&quot;$&quot;\ * &quot;-&quot;??_-;_-@_-"/>
    <numFmt numFmtId="43" formatCode="_-* #,##0.00_-;\-* #,##0.00_-;_-* &quot;-&quot;??_-;_-@_-"/>
    <numFmt numFmtId="164" formatCode="0.0"/>
    <numFmt numFmtId="165" formatCode="_(* #,##0.00_);_(* \(#,##0.00\);_(* &quot;-&quot;??_);_(@_)"/>
    <numFmt numFmtId="166" formatCode="_ * #,##0.0_ ;_ * \-#,##0.0_ ;_ * &quot;-&quot;??_ ;_ @_ "/>
    <numFmt numFmtId="167" formatCode="_-&quot;$&quot;* #,##0.0_-;\-&quot;$&quot;* #,##0.0_-;_-&quot;$&quot;* &quot;-&quot;??_-;_-@"/>
    <numFmt numFmtId="168" formatCode="_ &quot;$&quot;\ * #,##0.0_ ;_ &quot;$&quot;\ * \-#,##0.0_ ;_ &quot;$&quot;\ * &quot;-&quot;??_ ;_ @_ "/>
    <numFmt numFmtId="169" formatCode="_ * #,##0.000000000_ ;_ * \-#,##0.000000000_ ;_ * &quot;-&quot;??_ ;_ @_ "/>
    <numFmt numFmtId="170" formatCode="&quot;$&quot;\ #,##0.00"/>
    <numFmt numFmtId="171" formatCode="_([$$-240A]\ * #,##0.00_);_([$$-240A]\ * \(#,##0.00\);_([$$-240A]\ * &quot;-&quot;??_);_(@_)"/>
    <numFmt numFmtId="172" formatCode="_-[$$-240A]* #,##0.00_-;\-[$$-240A]* #,##0.00_-;_-[$$-240A]* &quot;-&quot;??_-;_-@"/>
    <numFmt numFmtId="173" formatCode="_-[$$-240A]* #,##0_-;\-[$$-240A]* #,##0_-;_-[$$-240A]* &quot;-&quot;??_-;_-@"/>
    <numFmt numFmtId="174" formatCode="_-[$$-240A]\ * #,##0.00_ ;_-[$$-240A]\ * \-#,##0.00\ ;_-[$$-240A]\ * &quot;-&quot;??_ ;_-@_ "/>
    <numFmt numFmtId="175" formatCode="_ * #,##0_ ;_ * \-#,##0_ ;_ * &quot;-&quot;??_ ;_ @_ "/>
    <numFmt numFmtId="176" formatCode="_-&quot;$&quot;* #.##0_-;\-&quot;$&quot;* #.##0_-;_-&quot;$&quot;* &quot;-&quot;_-;_-@_-"/>
    <numFmt numFmtId="177" formatCode="0.000%"/>
    <numFmt numFmtId="178" formatCode="d/mm/yyyy;@"/>
    <numFmt numFmtId="179" formatCode="#,##0.0"/>
    <numFmt numFmtId="180" formatCode="&quot;$&quot;\ #,##0"/>
    <numFmt numFmtId="181" formatCode="_ * #,##0.00_ ;_ * \-#,##0.00_ ;_ * &quot;-&quot;??_ ;_ @_ "/>
    <numFmt numFmtId="182" formatCode="\$#.##0.00\ ;\-#.##0.00\ "/>
    <numFmt numFmtId="183" formatCode="_(&quot;$&quot;* #,##0.00_);_(&quot;$&quot;* \(#,##0.00\);_(&quot;$&quot;* &quot;-&quot;_);_(@_)"/>
    <numFmt numFmtId="184" formatCode="0.000"/>
    <numFmt numFmtId="185" formatCode="_-&quot;$&quot;\ * #,##0_-;\-&quot;$&quot;\ * #,##0_-;_-&quot;$&quot;\ * &quot;-&quot;??_-;_-@_-"/>
    <numFmt numFmtId="186" formatCode="_-* #,##0.00\ _€_-;\-* #,##0.00\ _€_-;_-* &quot;-&quot;??\ _€_-;_-@"/>
    <numFmt numFmtId="187" formatCode="0.0%"/>
    <numFmt numFmtId="188" formatCode="_-* #,##0.00_-;\-* #,##0.00_-;_-* &quot;-&quot;??_-;_-@"/>
    <numFmt numFmtId="189" formatCode="_-[$$-240A]\ * #,##0.00_-;\-[$$-240A]\ * #,##0.00_-;_-[$$-240A]\ * &quot;-&quot;??_-;_-@_-"/>
    <numFmt numFmtId="190" formatCode="_-&quot;$&quot;\ * #,##0.0_-;\-&quot;$&quot;\ * #,##0.0_-;_-&quot;$&quot;\ * &quot;-&quot;?_-;_-@_-"/>
    <numFmt numFmtId="191" formatCode="_-&quot;$&quot;\ * #,##0_-;\-&quot;$&quot;\ * #,##0_-;_-&quot;$&quot;\ * &quot;-&quot;_-;_-@_-"/>
    <numFmt numFmtId="193" formatCode="_-&quot;$&quot;\ * #,##0.00_-;\-&quot;$&quot;\ * #,##0.00_-;_-&quot;$&quot;\ * &quot;-&quot;??_-;_-@_-"/>
    <numFmt numFmtId="195" formatCode="_-&quot;$&quot;* #,##0_-;\-&quot;$&quot;* #,##0_-;_-&quot;$&quot;* &quot;-&quot;_-;_-@_-"/>
    <numFmt numFmtId="206" formatCode="_(&quot;$&quot;\ * #,##0.00_);_(&quot;$&quot;\ * \(#,##0.00\);_(&quot;$&quot;\ * &quot;-&quot;??_);_(@_)"/>
    <numFmt numFmtId="207" formatCode="[$$-240A]\ #,##0.00"/>
    <numFmt numFmtId="208" formatCode="General_)"/>
    <numFmt numFmtId="209" formatCode="_-* #,##0.00\ _€_-;\-* #,##0.00\ _€_-;_-* &quot;-&quot;??\ _€_-;_-@_-"/>
  </numFmts>
  <fonts count="31">
    <font>
      <sz val="11"/>
      <color theme="1"/>
      <name val="Calibri"/>
      <family val="2"/>
      <scheme val="minor"/>
    </font>
    <font>
      <sz val="11"/>
      <color theme="1"/>
      <name val="Calibri"/>
      <family val="2"/>
      <scheme val="minor"/>
    </font>
    <font>
      <sz val="10"/>
      <name val="Arial"/>
      <family val="2"/>
    </font>
    <font>
      <b/>
      <sz val="10"/>
      <name val="Arial"/>
      <family val="2"/>
    </font>
    <font>
      <sz val="10"/>
      <color theme="1"/>
      <name val="Arial"/>
      <family val="2"/>
    </font>
    <font>
      <sz val="11"/>
      <color theme="1"/>
      <name val="Arial"/>
      <family val="2"/>
    </font>
    <font>
      <sz val="10"/>
      <name val="Geneva"/>
      <family val="2"/>
    </font>
    <font>
      <sz val="10"/>
      <color theme="1"/>
      <name val="Arial Narrow"/>
      <family val="2"/>
    </font>
    <font>
      <b/>
      <sz val="10"/>
      <name val="Arial Narrow"/>
      <family val="2"/>
    </font>
    <font>
      <sz val="10"/>
      <name val="Arial Narrow"/>
      <family val="2"/>
    </font>
    <font>
      <sz val="10"/>
      <color rgb="FF000000"/>
      <name val="Arial"/>
      <family val="2"/>
    </font>
    <font>
      <b/>
      <sz val="10"/>
      <color theme="1"/>
      <name val="Arial Narrow"/>
      <family val="2"/>
    </font>
    <font>
      <sz val="10"/>
      <color rgb="FF000000"/>
      <name val="Arial Narrow"/>
      <family val="2"/>
    </font>
    <font>
      <b/>
      <sz val="10"/>
      <color theme="1"/>
      <name val="Arial"/>
      <family val="2"/>
    </font>
    <font>
      <sz val="10"/>
      <color rgb="FFFF0000"/>
      <name val="Arial"/>
      <family val="2"/>
    </font>
    <font>
      <sz val="9"/>
      <color theme="1"/>
      <name val="Arial Narrow"/>
      <family val="2"/>
    </font>
    <font>
      <sz val="9"/>
      <name val="Arial"/>
      <family val="2"/>
    </font>
    <font>
      <sz val="10"/>
      <color theme="1"/>
      <name val="Calibri"/>
      <family val="2"/>
      <scheme val="minor"/>
    </font>
    <font>
      <sz val="8"/>
      <color theme="1"/>
      <name val="Arial Narrow"/>
      <family val="2"/>
    </font>
    <font>
      <u/>
      <sz val="10"/>
      <color rgb="FF000000"/>
      <name val="Arial"/>
      <family val="2"/>
    </font>
    <font>
      <b/>
      <sz val="10"/>
      <color rgb="FFFF0000"/>
      <name val="Arial Narrow"/>
      <family val="2"/>
    </font>
    <font>
      <b/>
      <sz val="11"/>
      <color theme="1"/>
      <name val="Arial Narrow"/>
      <family val="2"/>
    </font>
    <font>
      <b/>
      <sz val="8"/>
      <color theme="1"/>
      <name val="Arial Narrow"/>
      <family val="2"/>
    </font>
    <font>
      <sz val="11"/>
      <color theme="1"/>
      <name val="Arial Narrow"/>
      <family val="2"/>
    </font>
    <font>
      <sz val="9"/>
      <name val="Arial Narrow"/>
      <family val="2"/>
    </font>
    <font>
      <sz val="11"/>
      <name val="Arial Narrow"/>
      <family val="2"/>
    </font>
    <font>
      <sz val="12"/>
      <color theme="1"/>
      <name val="Arial Narrow"/>
      <family val="2"/>
    </font>
    <font>
      <sz val="11"/>
      <color theme="1"/>
      <name val="Arial"/>
    </font>
    <font>
      <b/>
      <vertAlign val="superscript"/>
      <sz val="11"/>
      <color theme="1"/>
      <name val="Arial Narrow"/>
      <family val="2"/>
    </font>
    <font>
      <sz val="8"/>
      <name val="Calibri"/>
      <family val="2"/>
      <scheme val="minor"/>
    </font>
    <font>
      <sz val="12"/>
      <name val="Courier"/>
      <family val="3"/>
    </font>
  </fonts>
  <fills count="18">
    <fill>
      <patternFill patternType="none"/>
    </fill>
    <fill>
      <patternFill patternType="gray125"/>
    </fill>
    <fill>
      <patternFill patternType="solid">
        <fgColor theme="0" tint="-0.14999847407452621"/>
        <bgColor rgb="FFD8D8D8"/>
      </patternFill>
    </fill>
    <fill>
      <patternFill patternType="solid">
        <fgColor theme="0" tint="-0.14999847407452621"/>
        <bgColor indexed="64"/>
      </patternFill>
    </fill>
    <fill>
      <patternFill patternType="solid">
        <fgColor rgb="FFF2F2F2"/>
        <bgColor rgb="FFF2F2F2"/>
      </patternFill>
    </fill>
    <fill>
      <patternFill patternType="solid">
        <fgColor theme="2" tint="-0.14999847407452621"/>
        <bgColor indexed="64"/>
      </patternFill>
    </fill>
    <fill>
      <patternFill patternType="solid">
        <fgColor theme="2" tint="-0.14999847407452621"/>
        <bgColor theme="0"/>
      </patternFill>
    </fill>
    <fill>
      <patternFill patternType="solid">
        <fgColor theme="0"/>
        <bgColor indexed="64"/>
      </patternFill>
    </fill>
    <fill>
      <patternFill patternType="solid">
        <fgColor theme="0"/>
        <bgColor theme="0"/>
      </patternFill>
    </fill>
    <fill>
      <patternFill patternType="solid">
        <fgColor theme="2" tint="-4.9989318521683403E-2"/>
        <bgColor indexed="64"/>
      </patternFill>
    </fill>
    <fill>
      <patternFill patternType="solid">
        <fgColor rgb="FFBFBFBF"/>
        <bgColor rgb="FFBFBFBF"/>
      </patternFill>
    </fill>
    <fill>
      <patternFill patternType="solid">
        <fgColor theme="0"/>
        <bgColor rgb="FFBFBFBF"/>
      </patternFill>
    </fill>
    <fill>
      <patternFill patternType="solid">
        <fgColor rgb="FFD8D8D8"/>
        <bgColor rgb="FFD8D8D8"/>
      </patternFill>
    </fill>
    <fill>
      <patternFill patternType="solid">
        <fgColor theme="0"/>
        <bgColor rgb="FFF2F2F2"/>
      </patternFill>
    </fill>
    <fill>
      <patternFill patternType="solid">
        <fgColor theme="3" tint="0.59999389629810485"/>
        <bgColor indexed="64"/>
      </patternFill>
    </fill>
    <fill>
      <patternFill patternType="solid">
        <fgColor theme="0"/>
        <bgColor rgb="FFD8D8D8"/>
      </patternFill>
    </fill>
    <fill>
      <patternFill patternType="solid">
        <fgColor theme="0"/>
        <bgColor rgb="FFA5A5A5"/>
      </patternFill>
    </fill>
    <fill>
      <patternFill patternType="solid">
        <fgColor rgb="FFFFFF00"/>
        <bgColor indexed="64"/>
      </patternFill>
    </fill>
  </fills>
  <borders count="118">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rgb="FF000000"/>
      </top>
      <bottom style="medium">
        <color rgb="FF000000"/>
      </bottom>
      <diagonal/>
    </border>
    <border>
      <left style="medium">
        <color indexed="64"/>
      </left>
      <right/>
      <top style="medium">
        <color rgb="FF000000"/>
      </top>
      <bottom/>
      <diagonal/>
    </border>
    <border>
      <left style="medium">
        <color indexed="64"/>
      </left>
      <right/>
      <top/>
      <bottom style="medium">
        <color rgb="FF000000"/>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medium">
        <color rgb="FF000000"/>
      </top>
      <bottom style="medium">
        <color rgb="FF000000"/>
      </bottom>
      <diagonal/>
    </border>
    <border>
      <left/>
      <right style="medium">
        <color indexed="64"/>
      </right>
      <top style="medium">
        <color rgb="FF000000"/>
      </top>
      <bottom/>
      <diagonal/>
    </border>
    <border>
      <left/>
      <right style="medium">
        <color indexed="64"/>
      </right>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rgb="FF000000"/>
      </bottom>
      <diagonal/>
    </border>
    <border>
      <left/>
      <right style="medium">
        <color rgb="FF000000"/>
      </right>
      <top style="medium">
        <color indexed="64"/>
      </top>
      <bottom style="thin">
        <color rgb="FF000000"/>
      </bottom>
      <diagonal/>
    </border>
    <border>
      <left style="medium">
        <color rgb="FF000000"/>
      </left>
      <right/>
      <top style="medium">
        <color indexed="64"/>
      </top>
      <bottom style="thin">
        <color rgb="FF000000"/>
      </bottom>
      <diagonal/>
    </border>
    <border>
      <left style="medium">
        <color rgb="FF000000"/>
      </left>
      <right style="medium">
        <color indexed="64"/>
      </right>
      <top style="medium">
        <color indexed="64"/>
      </top>
      <bottom style="thin">
        <color rgb="FF000000"/>
      </bottom>
      <diagonal/>
    </border>
    <border>
      <left/>
      <right/>
      <top style="thin">
        <color rgb="FF000000"/>
      </top>
      <bottom style="medium">
        <color indexed="64"/>
      </bottom>
      <diagonal/>
    </border>
    <border>
      <left/>
      <right style="medium">
        <color rgb="FF000000"/>
      </right>
      <top style="thin">
        <color rgb="FF000000"/>
      </top>
      <bottom style="medium">
        <color indexed="64"/>
      </bottom>
      <diagonal/>
    </border>
    <border>
      <left style="medium">
        <color rgb="FF000000"/>
      </left>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medium">
        <color indexed="64"/>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indexed="64"/>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right style="thin">
        <color indexed="64"/>
      </right>
      <top style="thin">
        <color rgb="FF000000"/>
      </top>
      <bottom style="thin">
        <color rgb="FF000000"/>
      </bottom>
      <diagonal/>
    </border>
    <border>
      <left style="medium">
        <color rgb="FF000000"/>
      </left>
      <right style="medium">
        <color indexed="64"/>
      </right>
      <top/>
      <bottom/>
      <diagonal/>
    </border>
    <border>
      <left style="medium">
        <color indexed="64"/>
      </left>
      <right style="medium">
        <color indexed="64"/>
      </right>
      <top style="thin">
        <color indexed="64"/>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medium">
        <color indexed="64"/>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bottom style="medium">
        <color indexed="64"/>
      </bottom>
      <diagonal/>
    </border>
    <border>
      <left style="medium">
        <color indexed="64"/>
      </left>
      <right style="medium">
        <color indexed="64"/>
      </right>
      <top/>
      <bottom style="thin">
        <color rgb="FF000000"/>
      </bottom>
      <diagonal/>
    </border>
    <border>
      <left style="medium">
        <color indexed="64"/>
      </left>
      <right/>
      <top style="thin">
        <color indexed="64"/>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right/>
      <top style="thin">
        <color rgb="FF000000"/>
      </top>
      <bottom style="medium">
        <color rgb="FF000000"/>
      </bottom>
      <diagonal/>
    </border>
    <border>
      <left style="thin">
        <color indexed="64"/>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diagonal/>
    </border>
    <border>
      <left/>
      <right/>
      <top style="thin">
        <color rgb="FF000000"/>
      </top>
      <bottom/>
      <diagonal/>
    </border>
    <border>
      <left/>
      <right style="thin">
        <color indexed="64"/>
      </right>
      <top style="thin">
        <color rgb="FF000000"/>
      </top>
      <bottom/>
      <diagonal/>
    </border>
    <border>
      <left/>
      <right style="thin">
        <color rgb="FF000000"/>
      </right>
      <top style="thin">
        <color indexed="64"/>
      </top>
      <bottom style="medium">
        <color indexed="64"/>
      </bottom>
      <diagonal/>
    </border>
    <border>
      <left style="thin">
        <color rgb="FF000000"/>
      </left>
      <right/>
      <top style="thin">
        <color indexed="64"/>
      </top>
      <bottom style="medium">
        <color indexed="64"/>
      </bottom>
      <diagonal/>
    </border>
    <border>
      <left style="medium">
        <color indexed="64"/>
      </left>
      <right/>
      <top/>
      <bottom style="thin">
        <color rgb="FF000000"/>
      </bottom>
      <diagonal/>
    </border>
    <border>
      <left style="medium">
        <color indexed="64"/>
      </left>
      <right style="medium">
        <color indexed="64"/>
      </right>
      <top/>
      <bottom style="thin">
        <color indexed="64"/>
      </bottom>
      <diagonal/>
    </border>
    <border>
      <left style="medium">
        <color indexed="64"/>
      </left>
      <right/>
      <top style="thin">
        <color rgb="FF000000"/>
      </top>
      <bottom/>
      <diagonal/>
    </border>
    <border>
      <left style="thin">
        <color rgb="FF000000"/>
      </left>
      <right/>
      <top/>
      <bottom style="medium">
        <color indexed="64"/>
      </bottom>
      <diagonal/>
    </border>
  </borders>
  <cellStyleXfs count="29">
    <xf numFmtId="0" fontId="0" fillId="0" borderId="0"/>
    <xf numFmtId="9" fontId="1" fillId="0" borderId="0" applyFont="0" applyFill="0" applyBorder="0" applyAlignment="0" applyProtection="0"/>
    <xf numFmtId="0" fontId="2" fillId="0" borderId="0"/>
    <xf numFmtId="0" fontId="2" fillId="0" borderId="0"/>
    <xf numFmtId="43" fontId="5" fillId="0" borderId="0" applyFont="0" applyFill="0" applyBorder="0" applyAlignment="0" applyProtection="0"/>
    <xf numFmtId="165" fontId="2" fillId="0" borderId="0" applyFont="0" applyFill="0" applyBorder="0" applyAlignment="0" applyProtection="0"/>
    <xf numFmtId="0" fontId="6" fillId="0" borderId="0"/>
    <xf numFmtId="44" fontId="5" fillId="0" borderId="0" applyFont="0" applyFill="0" applyBorder="0" applyAlignment="0" applyProtection="0"/>
    <xf numFmtId="0" fontId="10" fillId="0" borderId="0"/>
    <xf numFmtId="165" fontId="2" fillId="0" borderId="0" applyFont="0" applyFill="0" applyBorder="0" applyAlignment="0" applyProtection="0"/>
    <xf numFmtId="176" fontId="1" fillId="0" borderId="0" applyFont="0" applyFill="0" applyBorder="0" applyAlignment="0" applyProtection="0"/>
    <xf numFmtId="0" fontId="10" fillId="0" borderId="0"/>
    <xf numFmtId="0" fontId="5" fillId="0" borderId="0"/>
    <xf numFmtId="0" fontId="1" fillId="0" borderId="0"/>
    <xf numFmtId="182" fontId="2" fillId="0" borderId="0" applyFont="0" applyFill="0" applyBorder="0" applyAlignment="0" applyProtection="0"/>
    <xf numFmtId="0" fontId="27" fillId="0" borderId="0"/>
    <xf numFmtId="9" fontId="5" fillId="0" borderId="0" applyFont="0" applyFill="0" applyBorder="0" applyAlignment="0" applyProtection="0"/>
    <xf numFmtId="193" fontId="5" fillId="0" borderId="0" applyFont="0" applyFill="0" applyBorder="0" applyAlignment="0" applyProtection="0"/>
    <xf numFmtId="0" fontId="2" fillId="0" borderId="0"/>
    <xf numFmtId="191" fontId="5" fillId="0" borderId="0" applyFont="0" applyFill="0" applyBorder="0" applyAlignment="0" applyProtection="0"/>
    <xf numFmtId="195" fontId="5" fillId="0" borderId="0" applyFont="0" applyFill="0" applyBorder="0" applyAlignment="0" applyProtection="0"/>
    <xf numFmtId="206" fontId="1" fillId="0" borderId="0" applyFont="0" applyFill="0" applyBorder="0" applyAlignment="0" applyProtection="0"/>
    <xf numFmtId="0" fontId="1" fillId="0" borderId="0"/>
    <xf numFmtId="209" fontId="2" fillId="0" borderId="0" applyFont="0" applyFill="0" applyBorder="0" applyAlignment="0" applyProtection="0"/>
    <xf numFmtId="206" fontId="1" fillId="0" borderId="0" applyFont="0" applyFill="0" applyBorder="0" applyAlignment="0" applyProtection="0"/>
    <xf numFmtId="206" fontId="1" fillId="0" borderId="0" applyFont="0" applyFill="0" applyBorder="0" applyAlignment="0" applyProtection="0"/>
    <xf numFmtId="206" fontId="1" fillId="0" borderId="0" applyFont="0" applyFill="0" applyBorder="0" applyAlignment="0" applyProtection="0"/>
    <xf numFmtId="206" fontId="1" fillId="0" borderId="0" applyFont="0" applyFill="0" applyBorder="0" applyAlignment="0" applyProtection="0"/>
    <xf numFmtId="206" fontId="1" fillId="0" borderId="0" applyFont="0" applyFill="0" applyBorder="0" applyAlignment="0" applyProtection="0"/>
  </cellStyleXfs>
  <cellXfs count="768">
    <xf numFmtId="0" fontId="0" fillId="0" borderId="0" xfId="0"/>
    <xf numFmtId="0" fontId="2" fillId="0" borderId="0" xfId="6" applyFont="1"/>
    <xf numFmtId="0" fontId="2" fillId="0" borderId="14" xfId="6" applyFont="1" applyBorder="1"/>
    <xf numFmtId="0" fontId="7" fillId="0" borderId="10" xfId="0" applyFont="1" applyBorder="1"/>
    <xf numFmtId="0" fontId="7" fillId="0" borderId="0" xfId="0" applyFont="1"/>
    <xf numFmtId="0" fontId="2" fillId="0" borderId="0" xfId="6" applyFont="1" applyAlignment="1">
      <alignment horizontal="center" vertical="center"/>
    </xf>
    <xf numFmtId="0" fontId="4" fillId="0" borderId="0" xfId="0" applyFont="1"/>
    <xf numFmtId="0" fontId="7" fillId="0" borderId="2" xfId="0" applyFont="1" applyBorder="1" applyAlignment="1">
      <alignment horizontal="center" vertical="center"/>
    </xf>
    <xf numFmtId="166" fontId="12" fillId="0" borderId="2" xfId="0" applyNumberFormat="1" applyFont="1" applyBorder="1" applyAlignment="1">
      <alignment horizontal="right" vertical="center"/>
    </xf>
    <xf numFmtId="166" fontId="4" fillId="0" borderId="0" xfId="0" applyNumberFormat="1" applyFont="1"/>
    <xf numFmtId="0" fontId="7" fillId="0" borderId="0" xfId="0" applyFont="1" applyAlignment="1">
      <alignment horizontal="center"/>
    </xf>
    <xf numFmtId="0" fontId="7" fillId="0" borderId="23" xfId="0" applyFont="1" applyBorder="1" applyAlignment="1">
      <alignment horizontal="center"/>
    </xf>
    <xf numFmtId="0" fontId="7" fillId="0" borderId="23" xfId="0" applyFont="1" applyBorder="1"/>
    <xf numFmtId="0" fontId="11" fillId="10" borderId="23" xfId="0" applyFont="1" applyFill="1" applyBorder="1" applyAlignment="1">
      <alignment horizontal="left" vertical="center"/>
    </xf>
    <xf numFmtId="9" fontId="7" fillId="10" borderId="23" xfId="0" applyNumberFormat="1" applyFont="1" applyFill="1" applyBorder="1" applyAlignment="1">
      <alignment horizontal="center" vertical="center"/>
    </xf>
    <xf numFmtId="166" fontId="11" fillId="10" borderId="23" xfId="0" applyNumberFormat="1" applyFont="1" applyFill="1" applyBorder="1" applyAlignment="1">
      <alignment vertical="center"/>
    </xf>
    <xf numFmtId="0" fontId="7" fillId="10" borderId="23" xfId="0" applyFont="1" applyFill="1" applyBorder="1" applyAlignment="1">
      <alignment vertical="center"/>
    </xf>
    <xf numFmtId="172" fontId="11" fillId="10" borderId="7" xfId="0" applyNumberFormat="1" applyFont="1" applyFill="1" applyBorder="1" applyAlignment="1">
      <alignment vertical="center"/>
    </xf>
    <xf numFmtId="10" fontId="7" fillId="10" borderId="7" xfId="0" applyNumberFormat="1" applyFont="1" applyFill="1" applyBorder="1" applyAlignment="1">
      <alignment horizontal="center" vertical="center"/>
    </xf>
    <xf numFmtId="0" fontId="7" fillId="7" borderId="10" xfId="0" applyFont="1" applyFill="1" applyBorder="1"/>
    <xf numFmtId="0" fontId="4" fillId="7" borderId="0" xfId="0" applyFont="1" applyFill="1"/>
    <xf numFmtId="166" fontId="7" fillId="0" borderId="0" xfId="0" applyNumberFormat="1" applyFont="1"/>
    <xf numFmtId="174" fontId="11" fillId="12" borderId="29" xfId="0" applyNumberFormat="1" applyFont="1" applyFill="1" applyBorder="1" applyAlignment="1">
      <alignment horizontal="center" vertical="center"/>
    </xf>
    <xf numFmtId="174" fontId="11" fillId="12" borderId="33" xfId="0" applyNumberFormat="1" applyFont="1" applyFill="1" applyBorder="1" applyAlignment="1">
      <alignment horizontal="center" vertical="center"/>
    </xf>
    <xf numFmtId="174" fontId="11" fillId="12" borderId="34" xfId="0" applyNumberFormat="1" applyFont="1" applyFill="1" applyBorder="1" applyAlignment="1">
      <alignment horizontal="center" vertical="center"/>
    </xf>
    <xf numFmtId="0" fontId="4" fillId="0" borderId="6" xfId="0" applyFont="1" applyBorder="1"/>
    <xf numFmtId="166" fontId="4" fillId="0" borderId="6" xfId="0" applyNumberFormat="1" applyFont="1" applyBorder="1"/>
    <xf numFmtId="0" fontId="2" fillId="0" borderId="8" xfId="6" applyFont="1" applyBorder="1" applyAlignment="1">
      <alignment horizontal="center"/>
    </xf>
    <xf numFmtId="0" fontId="2" fillId="0" borderId="14" xfId="6" applyFont="1" applyBorder="1" applyAlignment="1">
      <alignment horizontal="center"/>
    </xf>
    <xf numFmtId="0" fontId="0" fillId="0" borderId="0" xfId="0" applyAlignment="1">
      <alignment horizontal="left" vertical="top"/>
    </xf>
    <xf numFmtId="0" fontId="17" fillId="0" borderId="0" xfId="0" applyFont="1" applyAlignment="1">
      <alignment horizontal="left" vertical="top"/>
    </xf>
    <xf numFmtId="0" fontId="11" fillId="0" borderId="10" xfId="0" applyFont="1" applyBorder="1" applyAlignment="1">
      <alignment horizontal="right" vertical="center"/>
    </xf>
    <xf numFmtId="0" fontId="7" fillId="0" borderId="37" xfId="0" applyFont="1" applyBorder="1"/>
    <xf numFmtId="9" fontId="7" fillId="11" borderId="0" xfId="1" applyFont="1" applyFill="1" applyBorder="1" applyAlignment="1">
      <alignment horizontal="center" vertical="center"/>
    </xf>
    <xf numFmtId="0" fontId="7" fillId="7" borderId="10" xfId="0" applyFont="1" applyFill="1" applyBorder="1" applyAlignment="1">
      <alignment vertical="center" wrapText="1"/>
    </xf>
    <xf numFmtId="0" fontId="2" fillId="7" borderId="10" xfId="6" applyFont="1" applyFill="1" applyBorder="1"/>
    <xf numFmtId="4" fontId="2" fillId="7" borderId="4" xfId="6" applyNumberFormat="1" applyFont="1" applyFill="1" applyBorder="1" applyAlignment="1">
      <alignment horizontal="left"/>
    </xf>
    <xf numFmtId="0" fontId="2" fillId="7" borderId="5" xfId="6" applyFont="1" applyFill="1" applyBorder="1" applyAlignment="1">
      <alignment horizontal="center"/>
    </xf>
    <xf numFmtId="0" fontId="2" fillId="7" borderId="6" xfId="6" applyFont="1" applyFill="1" applyBorder="1" applyAlignment="1">
      <alignment horizontal="center"/>
    </xf>
    <xf numFmtId="0" fontId="2" fillId="7" borderId="6" xfId="6" applyFont="1" applyFill="1" applyBorder="1"/>
    <xf numFmtId="170" fontId="4" fillId="0" borderId="0" xfId="0" applyNumberFormat="1" applyFont="1"/>
    <xf numFmtId="0" fontId="7" fillId="0" borderId="2" xfId="8" applyFont="1" applyBorder="1" applyAlignment="1">
      <alignment horizontal="center" vertical="center"/>
    </xf>
    <xf numFmtId="166" fontId="12" fillId="0" borderId="2" xfId="8" applyNumberFormat="1" applyFont="1" applyBorder="1" applyAlignment="1">
      <alignment horizontal="right" vertical="center"/>
    </xf>
    <xf numFmtId="167" fontId="7" fillId="0" borderId="2" xfId="8" applyNumberFormat="1" applyFont="1" applyBorder="1" applyAlignment="1">
      <alignment vertical="center"/>
    </xf>
    <xf numFmtId="0" fontId="3" fillId="0" borderId="0" xfId="6" applyFont="1" applyAlignment="1">
      <alignment horizontal="center"/>
    </xf>
    <xf numFmtId="0" fontId="18" fillId="2" borderId="2" xfId="0" applyFont="1" applyFill="1" applyBorder="1" applyAlignment="1">
      <alignment horizontal="center" vertical="center" wrapText="1"/>
    </xf>
    <xf numFmtId="0" fontId="9" fillId="3" borderId="2" xfId="6" applyFont="1" applyFill="1" applyBorder="1" applyAlignment="1">
      <alignment horizontal="center" vertical="center"/>
    </xf>
    <xf numFmtId="0" fontId="7" fillId="2" borderId="2" xfId="0" applyFont="1" applyFill="1" applyBorder="1" applyAlignment="1">
      <alignment horizontal="center" vertical="center" wrapText="1"/>
    </xf>
    <xf numFmtId="166" fontId="7" fillId="2" borderId="2" xfId="0" applyNumberFormat="1" applyFont="1" applyFill="1" applyBorder="1" applyAlignment="1">
      <alignment horizontal="center" vertical="center" wrapText="1"/>
    </xf>
    <xf numFmtId="4" fontId="7" fillId="2" borderId="2" xfId="0" applyNumberFormat="1" applyFont="1" applyFill="1" applyBorder="1" applyAlignment="1">
      <alignment horizontal="center" vertical="center" wrapText="1"/>
    </xf>
    <xf numFmtId="0" fontId="11" fillId="5" borderId="2" xfId="0" applyFont="1" applyFill="1" applyBorder="1" applyAlignment="1">
      <alignment vertical="center" wrapText="1"/>
    </xf>
    <xf numFmtId="0" fontId="12" fillId="6" borderId="2" xfId="0" applyFont="1" applyFill="1" applyBorder="1" applyAlignment="1">
      <alignment vertical="center"/>
    </xf>
    <xf numFmtId="0" fontId="12" fillId="0" borderId="2" xfId="0" applyFont="1" applyBorder="1" applyAlignment="1">
      <alignment vertical="center"/>
    </xf>
    <xf numFmtId="0" fontId="12" fillId="0" borderId="2" xfId="0" applyFont="1" applyBorder="1" applyAlignment="1">
      <alignment horizontal="center" vertical="center"/>
    </xf>
    <xf numFmtId="167" fontId="7" fillId="0" borderId="2" xfId="0" applyNumberFormat="1" applyFont="1" applyBorder="1" applyAlignment="1">
      <alignment vertical="center"/>
    </xf>
    <xf numFmtId="0" fontId="12" fillId="0" borderId="2" xfId="8" applyFont="1" applyBorder="1" applyAlignment="1">
      <alignment vertical="center" wrapText="1"/>
    </xf>
    <xf numFmtId="0" fontId="7" fillId="0" borderId="2" xfId="0" applyFont="1" applyBorder="1" applyAlignment="1">
      <alignment vertical="center" wrapText="1"/>
    </xf>
    <xf numFmtId="0" fontId="11" fillId="0" borderId="2" xfId="0" applyFont="1" applyBorder="1" applyAlignment="1">
      <alignment vertical="center"/>
    </xf>
    <xf numFmtId="0" fontId="2" fillId="0" borderId="2" xfId="0" applyFont="1" applyBorder="1"/>
    <xf numFmtId="169" fontId="2" fillId="0" borderId="2" xfId="0" applyNumberFormat="1" applyFont="1" applyBorder="1"/>
    <xf numFmtId="0" fontId="2" fillId="9" borderId="2" xfId="0" applyFont="1" applyFill="1" applyBorder="1"/>
    <xf numFmtId="0" fontId="11" fillId="9" borderId="2" xfId="0" applyFont="1" applyFill="1" applyBorder="1" applyAlignment="1">
      <alignment vertical="center"/>
    </xf>
    <xf numFmtId="169" fontId="2" fillId="9" borderId="2" xfId="0" applyNumberFormat="1" applyFont="1" applyFill="1" applyBorder="1"/>
    <xf numFmtId="169" fontId="11" fillId="0" borderId="2" xfId="0" applyNumberFormat="1" applyFont="1" applyBorder="1" applyAlignment="1">
      <alignment vertical="center"/>
    </xf>
    <xf numFmtId="0" fontId="12" fillId="8" borderId="2" xfId="8" applyFont="1" applyFill="1" applyBorder="1" applyAlignment="1">
      <alignment vertical="center" wrapText="1"/>
    </xf>
    <xf numFmtId="167" fontId="7" fillId="8" borderId="2" xfId="0" applyNumberFormat="1" applyFont="1" applyFill="1" applyBorder="1" applyAlignment="1">
      <alignment vertical="center"/>
    </xf>
    <xf numFmtId="4" fontId="7" fillId="2" borderId="3" xfId="0" applyNumberFormat="1" applyFont="1" applyFill="1" applyBorder="1" applyAlignment="1">
      <alignment horizontal="center" vertical="center" wrapText="1"/>
    </xf>
    <xf numFmtId="164" fontId="11" fillId="5" borderId="18" xfId="0" applyNumberFormat="1" applyFont="1" applyFill="1" applyBorder="1" applyAlignment="1">
      <alignment horizontal="center" vertical="center"/>
    </xf>
    <xf numFmtId="0" fontId="12" fillId="6" borderId="3" xfId="0" applyFont="1" applyFill="1" applyBorder="1" applyAlignment="1">
      <alignment vertical="center"/>
    </xf>
    <xf numFmtId="164" fontId="7" fillId="0" borderId="18" xfId="0" applyNumberFormat="1" applyFont="1" applyBorder="1" applyAlignment="1">
      <alignment horizontal="center" vertical="center"/>
    </xf>
    <xf numFmtId="168" fontId="7" fillId="8" borderId="3" xfId="0" applyNumberFormat="1" applyFont="1" applyFill="1" applyBorder="1" applyAlignment="1">
      <alignment horizontal="center" vertical="center"/>
    </xf>
    <xf numFmtId="0" fontId="11" fillId="0" borderId="18" xfId="0" applyFont="1" applyBorder="1" applyAlignment="1">
      <alignment vertical="center"/>
    </xf>
    <xf numFmtId="170" fontId="11" fillId="0" borderId="3" xfId="0" applyNumberFormat="1" applyFont="1" applyBorder="1" applyAlignment="1">
      <alignment horizontal="right" vertical="center"/>
    </xf>
    <xf numFmtId="168" fontId="7" fillId="0" borderId="3" xfId="0" applyNumberFormat="1" applyFont="1" applyBorder="1" applyAlignment="1">
      <alignment horizontal="center" vertical="center"/>
    </xf>
    <xf numFmtId="164" fontId="11" fillId="9" borderId="18" xfId="0" applyNumberFormat="1" applyFont="1" applyFill="1" applyBorder="1" applyAlignment="1">
      <alignment vertical="center"/>
    </xf>
    <xf numFmtId="0" fontId="2" fillId="9" borderId="3" xfId="0" applyFont="1" applyFill="1" applyBorder="1"/>
    <xf numFmtId="171" fontId="11" fillId="0" borderId="3" xfId="0" applyNumberFormat="1" applyFont="1" applyBorder="1" applyAlignment="1">
      <alignment vertical="center"/>
    </xf>
    <xf numFmtId="0" fontId="11" fillId="0" borderId="21" xfId="0" applyFont="1" applyBorder="1" applyAlignment="1">
      <alignment vertical="center"/>
    </xf>
    <xf numFmtId="0" fontId="11" fillId="0" borderId="43" xfId="0" applyFont="1" applyBorder="1" applyAlignment="1">
      <alignment vertical="center"/>
    </xf>
    <xf numFmtId="169" fontId="11" fillId="0" borderId="43" xfId="0" applyNumberFormat="1" applyFont="1" applyBorder="1" applyAlignment="1">
      <alignment vertical="center"/>
    </xf>
    <xf numFmtId="171" fontId="11" fillId="0" borderId="13" xfId="0" applyNumberFormat="1" applyFont="1" applyBorder="1" applyAlignment="1">
      <alignment vertical="center"/>
    </xf>
    <xf numFmtId="0" fontId="2" fillId="7" borderId="0" xfId="6" applyFont="1" applyFill="1" applyAlignment="1">
      <alignment horizontal="center"/>
    </xf>
    <xf numFmtId="0" fontId="2" fillId="0" borderId="10" xfId="6" applyFont="1" applyBorder="1" applyAlignment="1">
      <alignment horizontal="center"/>
    </xf>
    <xf numFmtId="0" fontId="2" fillId="0" borderId="0" xfId="6" applyFont="1" applyAlignment="1">
      <alignment horizontal="center"/>
    </xf>
    <xf numFmtId="0" fontId="2" fillId="0" borderId="40" xfId="6" applyFont="1" applyBorder="1"/>
    <xf numFmtId="0" fontId="2" fillId="0" borderId="20" xfId="6" applyFont="1" applyBorder="1"/>
    <xf numFmtId="0" fontId="3" fillId="0" borderId="10" xfId="6" applyFont="1" applyBorder="1" applyAlignment="1">
      <alignment horizontal="center"/>
    </xf>
    <xf numFmtId="0" fontId="11" fillId="0" borderId="0" xfId="0" applyFont="1" applyAlignment="1">
      <alignment horizontal="right" vertical="center"/>
    </xf>
    <xf numFmtId="171" fontId="11" fillId="0" borderId="40" xfId="0" applyNumberFormat="1" applyFont="1" applyBorder="1" applyAlignment="1">
      <alignment vertical="center"/>
    </xf>
    <xf numFmtId="0" fontId="7" fillId="0" borderId="0" xfId="0" applyFont="1" applyAlignment="1">
      <alignment horizontal="center" vertical="center" wrapText="1"/>
    </xf>
    <xf numFmtId="0" fontId="7" fillId="0" borderId="0" xfId="0" applyFont="1" applyAlignment="1">
      <alignment horizontal="left" vertical="center" wrapText="1"/>
    </xf>
    <xf numFmtId="9" fontId="7" fillId="0" borderId="0" xfId="0" applyNumberFormat="1" applyFont="1" applyAlignment="1">
      <alignment horizontal="center" vertical="center"/>
    </xf>
    <xf numFmtId="166" fontId="7" fillId="0" borderId="0" xfId="0" applyNumberFormat="1" applyFont="1" applyAlignment="1">
      <alignment vertical="center"/>
    </xf>
    <xf numFmtId="0" fontId="7" fillId="0" borderId="0" xfId="0" applyFont="1" applyAlignment="1">
      <alignment horizontal="right" vertical="center"/>
    </xf>
    <xf numFmtId="172" fontId="11" fillId="10" borderId="48" xfId="0" applyNumberFormat="1" applyFont="1" applyFill="1" applyBorder="1" applyAlignment="1">
      <alignment vertical="center"/>
    </xf>
    <xf numFmtId="0" fontId="7" fillId="7" borderId="0" xfId="0" applyFont="1" applyFill="1" applyAlignment="1">
      <alignment horizontal="center"/>
    </xf>
    <xf numFmtId="0" fontId="7" fillId="7" borderId="0" xfId="0" applyFont="1" applyFill="1"/>
    <xf numFmtId="0" fontId="11" fillId="11" borderId="0" xfId="0" applyFont="1" applyFill="1" applyAlignment="1">
      <alignment horizontal="left" vertical="center"/>
    </xf>
    <xf numFmtId="9" fontId="7" fillId="11" borderId="0" xfId="0" applyNumberFormat="1" applyFont="1" applyFill="1" applyAlignment="1">
      <alignment horizontal="center" vertical="center"/>
    </xf>
    <xf numFmtId="166" fontId="11" fillId="11" borderId="0" xfId="0" applyNumberFormat="1" applyFont="1" applyFill="1" applyAlignment="1">
      <alignment vertical="center"/>
    </xf>
    <xf numFmtId="0" fontId="7" fillId="11" borderId="0" xfId="0" applyFont="1" applyFill="1" applyAlignment="1">
      <alignment vertical="center"/>
    </xf>
    <xf numFmtId="172" fontId="11" fillId="11" borderId="40" xfId="0" applyNumberFormat="1" applyFont="1" applyFill="1" applyBorder="1" applyAlignment="1">
      <alignment vertical="center"/>
    </xf>
    <xf numFmtId="173" fontId="11" fillId="10" borderId="48" xfId="0" applyNumberFormat="1" applyFont="1" applyFill="1" applyBorder="1" applyAlignment="1">
      <alignment vertical="center"/>
    </xf>
    <xf numFmtId="171" fontId="7" fillId="0" borderId="0" xfId="0" applyNumberFormat="1" applyFont="1"/>
    <xf numFmtId="39" fontId="11" fillId="0" borderId="40" xfId="0" applyNumberFormat="1" applyFont="1" applyBorder="1" applyAlignment="1">
      <alignment vertical="center"/>
    </xf>
    <xf numFmtId="174" fontId="11" fillId="12" borderId="48" xfId="0" applyNumberFormat="1" applyFont="1" applyFill="1" applyBorder="1" applyAlignment="1">
      <alignment horizontal="center" vertical="center"/>
    </xf>
    <xf numFmtId="10" fontId="7" fillId="4" borderId="49" xfId="0" applyNumberFormat="1" applyFont="1" applyFill="1" applyBorder="1" applyAlignment="1">
      <alignment horizontal="center" vertical="center"/>
    </xf>
    <xf numFmtId="9" fontId="7" fillId="4" borderId="40" xfId="0" applyNumberFormat="1" applyFont="1" applyFill="1" applyBorder="1" applyAlignment="1">
      <alignment horizontal="center" vertical="center"/>
    </xf>
    <xf numFmtId="0" fontId="7" fillId="7" borderId="0" xfId="0" applyFont="1" applyFill="1" applyAlignment="1">
      <alignment vertical="center" wrapText="1"/>
    </xf>
    <xf numFmtId="10" fontId="7" fillId="4" borderId="50" xfId="0" applyNumberFormat="1" applyFont="1" applyFill="1" applyBorder="1" applyAlignment="1">
      <alignment horizontal="center" vertical="center"/>
    </xf>
    <xf numFmtId="175" fontId="7" fillId="7" borderId="0" xfId="0" applyNumberFormat="1" applyFont="1" applyFill="1"/>
    <xf numFmtId="166" fontId="7" fillId="7" borderId="0" xfId="0" applyNumberFormat="1" applyFont="1" applyFill="1"/>
    <xf numFmtId="0" fontId="7" fillId="7" borderId="40" xfId="0" applyFont="1" applyFill="1" applyBorder="1"/>
    <xf numFmtId="0" fontId="2" fillId="7" borderId="0" xfId="6" applyFont="1" applyFill="1"/>
    <xf numFmtId="0" fontId="2" fillId="7" borderId="0" xfId="6" applyFont="1" applyFill="1" applyAlignment="1">
      <alignment horizontal="left" vertical="center"/>
    </xf>
    <xf numFmtId="177" fontId="2" fillId="7" borderId="0" xfId="6" applyNumberFormat="1" applyFont="1" applyFill="1" applyAlignment="1">
      <alignment horizontal="left" vertical="center"/>
    </xf>
    <xf numFmtId="177" fontId="2" fillId="7" borderId="40" xfId="6" applyNumberFormat="1" applyFont="1" applyFill="1" applyBorder="1" applyAlignment="1">
      <alignment horizontal="left" vertical="center"/>
    </xf>
    <xf numFmtId="4" fontId="3" fillId="7" borderId="40" xfId="6" applyNumberFormat="1" applyFont="1" applyFill="1" applyBorder="1" applyAlignment="1">
      <alignment horizontal="center"/>
    </xf>
    <xf numFmtId="4" fontId="13" fillId="7" borderId="0" xfId="6" applyNumberFormat="1" applyFont="1" applyFill="1" applyAlignment="1">
      <alignment horizontal="left"/>
    </xf>
    <xf numFmtId="4" fontId="3" fillId="7" borderId="0" xfId="6" applyNumberFormat="1" applyFont="1" applyFill="1" applyAlignment="1">
      <alignment horizontal="left"/>
    </xf>
    <xf numFmtId="4" fontId="2" fillId="7" borderId="40" xfId="6" applyNumberFormat="1" applyFont="1" applyFill="1" applyBorder="1" applyAlignment="1">
      <alignment horizontal="center"/>
    </xf>
    <xf numFmtId="4" fontId="2" fillId="7" borderId="0" xfId="6" applyNumberFormat="1" applyFont="1" applyFill="1"/>
    <xf numFmtId="4" fontId="2" fillId="7" borderId="40" xfId="6" applyNumberFormat="1" applyFont="1" applyFill="1" applyBorder="1"/>
    <xf numFmtId="0" fontId="2" fillId="7" borderId="0" xfId="6" applyFont="1" applyFill="1" applyAlignment="1">
      <alignment horizontal="left"/>
    </xf>
    <xf numFmtId="0" fontId="14" fillId="7" borderId="0" xfId="6" applyFont="1" applyFill="1" applyAlignment="1">
      <alignment horizontal="center"/>
    </xf>
    <xf numFmtId="4" fontId="14" fillId="7" borderId="40" xfId="6" applyNumberFormat="1" applyFont="1" applyFill="1" applyBorder="1" applyAlignment="1">
      <alignment horizontal="left"/>
    </xf>
    <xf numFmtId="0" fontId="2" fillId="7" borderId="44" xfId="6" applyFont="1" applyFill="1" applyBorder="1"/>
    <xf numFmtId="0" fontId="7" fillId="0" borderId="40" xfId="0" applyFont="1" applyBorder="1"/>
    <xf numFmtId="0" fontId="4" fillId="0" borderId="5" xfId="0" applyFont="1" applyBorder="1"/>
    <xf numFmtId="0" fontId="4" fillId="0" borderId="44" xfId="0" applyFont="1" applyBorder="1"/>
    <xf numFmtId="0" fontId="7" fillId="0" borderId="5" xfId="0" applyFont="1" applyBorder="1"/>
    <xf numFmtId="0" fontId="7" fillId="0" borderId="6" xfId="0" applyFont="1" applyBorder="1"/>
    <xf numFmtId="0" fontId="7" fillId="0" borderId="6" xfId="0" applyFont="1" applyBorder="1" applyAlignment="1">
      <alignment horizontal="center"/>
    </xf>
    <xf numFmtId="166" fontId="7" fillId="0" borderId="6" xfId="0" applyNumberFormat="1" applyFont="1" applyBorder="1"/>
    <xf numFmtId="0" fontId="7" fillId="0" borderId="44" xfId="0" applyFont="1" applyBorder="1"/>
    <xf numFmtId="0" fontId="2" fillId="7" borderId="0" xfId="6" applyFont="1" applyFill="1" applyAlignment="1">
      <alignment horizontal="center"/>
    </xf>
    <xf numFmtId="0" fontId="2" fillId="7" borderId="5" xfId="6" applyFont="1" applyFill="1" applyBorder="1" applyAlignment="1">
      <alignment horizontal="center"/>
    </xf>
    <xf numFmtId="0" fontId="2" fillId="7" borderId="6" xfId="6" applyFont="1" applyFill="1" applyBorder="1" applyAlignment="1">
      <alignment horizontal="center"/>
    </xf>
    <xf numFmtId="167" fontId="7" fillId="7" borderId="2" xfId="0" applyNumberFormat="1" applyFont="1" applyFill="1" applyBorder="1" applyAlignment="1">
      <alignment vertical="center"/>
    </xf>
    <xf numFmtId="0" fontId="7" fillId="7" borderId="24" xfId="11" applyFont="1" applyFill="1" applyBorder="1"/>
    <xf numFmtId="0" fontId="7" fillId="7" borderId="25" xfId="11" applyFont="1" applyFill="1" applyBorder="1"/>
    <xf numFmtId="0" fontId="7" fillId="7" borderId="26" xfId="11" applyFont="1" applyFill="1" applyBorder="1"/>
    <xf numFmtId="0" fontId="5" fillId="0" borderId="0" xfId="12"/>
    <xf numFmtId="0" fontId="7" fillId="7" borderId="27" xfId="11" applyFont="1" applyFill="1" applyBorder="1"/>
    <xf numFmtId="0" fontId="7" fillId="7" borderId="28" xfId="11" applyFont="1" applyFill="1" applyBorder="1"/>
    <xf numFmtId="0" fontId="2" fillId="7" borderId="56" xfId="11" applyFont="1" applyFill="1" applyBorder="1"/>
    <xf numFmtId="0" fontId="15" fillId="7" borderId="28" xfId="11" applyFont="1" applyFill="1" applyBorder="1" applyAlignment="1">
      <alignment vertical="center"/>
    </xf>
    <xf numFmtId="0" fontId="7" fillId="7" borderId="27" xfId="11" applyFont="1" applyFill="1" applyBorder="1"/>
    <xf numFmtId="0" fontId="7" fillId="7" borderId="28" xfId="11" applyFont="1" applyFill="1" applyBorder="1"/>
    <xf numFmtId="0" fontId="21" fillId="13" borderId="69" xfId="11" applyFont="1" applyFill="1" applyBorder="1" applyAlignment="1">
      <alignment horizontal="center" vertical="center"/>
    </xf>
    <xf numFmtId="0" fontId="22" fillId="7" borderId="28" xfId="11" applyFont="1" applyFill="1" applyBorder="1" applyAlignment="1">
      <alignment horizontal="center" vertical="center"/>
    </xf>
    <xf numFmtId="179" fontId="24" fillId="0" borderId="73" xfId="12" applyNumberFormat="1" applyFont="1" applyBorder="1" applyAlignment="1">
      <alignment vertical="center" wrapText="1"/>
    </xf>
    <xf numFmtId="4" fontId="7" fillId="7" borderId="28" xfId="11" applyNumberFormat="1" applyFont="1" applyFill="1" applyBorder="1" applyAlignment="1">
      <alignment horizontal="center" vertical="center"/>
    </xf>
    <xf numFmtId="0" fontId="22" fillId="7" borderId="28" xfId="11" applyFont="1" applyFill="1" applyBorder="1" applyAlignment="1">
      <alignment horizontal="left" vertical="center"/>
    </xf>
    <xf numFmtId="0" fontId="21" fillId="13" borderId="74" xfId="11" applyFont="1" applyFill="1" applyBorder="1" applyAlignment="1">
      <alignment horizontal="center"/>
    </xf>
    <xf numFmtId="0" fontId="21" fillId="13" borderId="77" xfId="11" applyFont="1" applyFill="1" applyBorder="1" applyAlignment="1">
      <alignment horizontal="center"/>
    </xf>
    <xf numFmtId="0" fontId="21" fillId="13" borderId="54" xfId="11" applyFont="1" applyFill="1" applyBorder="1" applyAlignment="1">
      <alignment horizontal="center"/>
    </xf>
    <xf numFmtId="0" fontId="22" fillId="7" borderId="28" xfId="11" applyFont="1" applyFill="1" applyBorder="1" applyAlignment="1">
      <alignment horizontal="center"/>
    </xf>
    <xf numFmtId="49" fontId="9" fillId="7" borderId="79" xfId="13" applyNumberFormat="1" applyFont="1" applyFill="1" applyBorder="1" applyAlignment="1">
      <alignment horizontal="left" vertical="center"/>
    </xf>
    <xf numFmtId="0" fontId="23" fillId="7" borderId="80" xfId="11" applyFont="1" applyFill="1" applyBorder="1"/>
    <xf numFmtId="0" fontId="2" fillId="7" borderId="80" xfId="11" applyFont="1" applyFill="1" applyBorder="1"/>
    <xf numFmtId="180" fontId="23" fillId="7" borderId="2" xfId="12" applyNumberFormat="1" applyFont="1" applyFill="1" applyBorder="1" applyAlignment="1">
      <alignment horizontal="right" vertical="center"/>
    </xf>
    <xf numFmtId="44" fontId="23" fillId="7" borderId="58" xfId="7" applyFont="1" applyFill="1" applyBorder="1"/>
    <xf numFmtId="181" fontId="7" fillId="7" borderId="28" xfId="11" applyNumberFormat="1" applyFont="1" applyFill="1" applyBorder="1"/>
    <xf numFmtId="49" fontId="9" fillId="7" borderId="82" xfId="13" applyNumberFormat="1" applyFont="1" applyFill="1" applyBorder="1" applyAlignment="1">
      <alignment horizontal="left" vertical="center"/>
    </xf>
    <xf numFmtId="0" fontId="23" fillId="7" borderId="83" xfId="11" applyFont="1" applyFill="1" applyBorder="1"/>
    <xf numFmtId="0" fontId="23" fillId="7" borderId="84" xfId="11" applyFont="1" applyFill="1" applyBorder="1"/>
    <xf numFmtId="0" fontId="7" fillId="7" borderId="86" xfId="11" applyFont="1" applyFill="1" applyBorder="1"/>
    <xf numFmtId="49" fontId="9" fillId="7" borderId="87" xfId="13" applyNumberFormat="1" applyFont="1" applyFill="1" applyBorder="1" applyAlignment="1">
      <alignment horizontal="left" vertical="center"/>
    </xf>
    <xf numFmtId="180" fontId="23" fillId="7" borderId="43" xfId="12" applyNumberFormat="1" applyFont="1" applyFill="1" applyBorder="1" applyAlignment="1">
      <alignment horizontal="right" vertical="center"/>
    </xf>
    <xf numFmtId="44" fontId="23" fillId="7" borderId="71" xfId="7" applyFont="1" applyFill="1" applyBorder="1"/>
    <xf numFmtId="44" fontId="23" fillId="7" borderId="32" xfId="7" applyFont="1" applyFill="1" applyBorder="1"/>
    <xf numFmtId="0" fontId="21" fillId="13" borderId="91" xfId="11" applyFont="1" applyFill="1" applyBorder="1" applyAlignment="1">
      <alignment horizontal="center"/>
    </xf>
    <xf numFmtId="0" fontId="21" fillId="13" borderId="76" xfId="11" applyFont="1" applyFill="1" applyBorder="1" applyAlignment="1">
      <alignment horizontal="center"/>
    </xf>
    <xf numFmtId="0" fontId="23" fillId="7" borderId="92" xfId="11" applyFont="1" applyFill="1" applyBorder="1" applyAlignment="1">
      <alignment horizontal="center"/>
    </xf>
    <xf numFmtId="0" fontId="23" fillId="7" borderId="80" xfId="11" applyFont="1" applyFill="1" applyBorder="1" applyAlignment="1">
      <alignment horizontal="center"/>
    </xf>
    <xf numFmtId="2" fontId="23" fillId="7" borderId="93" xfId="11" applyNumberFormat="1" applyFont="1" applyFill="1" applyBorder="1"/>
    <xf numFmtId="181" fontId="23" fillId="7" borderId="94" xfId="11" applyNumberFormat="1" applyFont="1" applyFill="1" applyBorder="1"/>
    <xf numFmtId="0" fontId="23" fillId="7" borderId="95" xfId="11" applyFont="1" applyFill="1" applyBorder="1"/>
    <xf numFmtId="0" fontId="23" fillId="7" borderId="70" xfId="11" applyFont="1" applyFill="1" applyBorder="1"/>
    <xf numFmtId="0" fontId="23" fillId="7" borderId="96" xfId="11" applyFont="1" applyFill="1" applyBorder="1"/>
    <xf numFmtId="181" fontId="23" fillId="7" borderId="97" xfId="11" applyNumberFormat="1" applyFont="1" applyFill="1" applyBorder="1"/>
    <xf numFmtId="181" fontId="23" fillId="7" borderId="33" xfId="11" applyNumberFormat="1" applyFont="1" applyFill="1" applyBorder="1"/>
    <xf numFmtId="0" fontId="21" fillId="13" borderId="98" xfId="11" applyFont="1" applyFill="1" applyBorder="1" applyAlignment="1">
      <alignment horizontal="center"/>
    </xf>
    <xf numFmtId="0" fontId="21" fillId="13" borderId="66" xfId="11" applyFont="1" applyFill="1" applyBorder="1" applyAlignment="1">
      <alignment horizontal="center"/>
    </xf>
    <xf numFmtId="0" fontId="21" fillId="13" borderId="77" xfId="11" applyFont="1" applyFill="1" applyBorder="1"/>
    <xf numFmtId="0" fontId="9" fillId="7" borderId="18" xfId="13" applyFont="1" applyFill="1" applyBorder="1"/>
    <xf numFmtId="2" fontId="23" fillId="7" borderId="93" xfId="11" applyNumberFormat="1" applyFont="1" applyFill="1" applyBorder="1" applyAlignment="1">
      <alignment horizontal="center"/>
    </xf>
    <xf numFmtId="2" fontId="23" fillId="7" borderId="80" xfId="11" applyNumberFormat="1" applyFont="1" applyFill="1" applyBorder="1" applyAlignment="1">
      <alignment horizontal="center"/>
    </xf>
    <xf numFmtId="44" fontId="23" fillId="7" borderId="94" xfId="7" applyFont="1" applyFill="1" applyBorder="1"/>
    <xf numFmtId="0" fontId="9" fillId="7" borderId="21" xfId="13" applyFont="1" applyFill="1" applyBorder="1"/>
    <xf numFmtId="0" fontId="23" fillId="7" borderId="99" xfId="11" applyFont="1" applyFill="1" applyBorder="1" applyAlignment="1">
      <alignment horizontal="center"/>
    </xf>
    <xf numFmtId="0" fontId="23" fillId="7" borderId="6" xfId="11" applyFont="1" applyFill="1" applyBorder="1" applyAlignment="1">
      <alignment horizontal="center"/>
    </xf>
    <xf numFmtId="0" fontId="23" fillId="7" borderId="99" xfId="11" applyFont="1" applyFill="1" applyBorder="1"/>
    <xf numFmtId="44" fontId="23" fillId="7" borderId="97" xfId="7" applyFont="1" applyFill="1" applyBorder="1"/>
    <xf numFmtId="0" fontId="21" fillId="13" borderId="91" xfId="11" applyFont="1" applyFill="1" applyBorder="1" applyAlignment="1">
      <alignment horizontal="center"/>
    </xf>
    <xf numFmtId="0" fontId="21" fillId="13" borderId="66" xfId="11" applyFont="1" applyFill="1" applyBorder="1" applyAlignment="1">
      <alignment horizontal="center" wrapText="1"/>
    </xf>
    <xf numFmtId="0" fontId="21" fillId="13" borderId="77" xfId="11" applyFont="1" applyFill="1" applyBorder="1" applyAlignment="1">
      <alignment horizontal="center" wrapText="1"/>
    </xf>
    <xf numFmtId="44" fontId="21" fillId="13" borderId="74" xfId="7" applyFont="1" applyFill="1" applyBorder="1" applyAlignment="1">
      <alignment horizontal="center" wrapText="1"/>
    </xf>
    <xf numFmtId="0" fontId="22" fillId="7" borderId="28" xfId="11" applyFont="1" applyFill="1" applyBorder="1" applyAlignment="1">
      <alignment horizontal="center" wrapText="1"/>
    </xf>
    <xf numFmtId="0" fontId="9" fillId="7" borderId="35" xfId="13" applyFont="1" applyFill="1" applyBorder="1"/>
    <xf numFmtId="0" fontId="25" fillId="7" borderId="92" xfId="13" applyFont="1" applyFill="1" applyBorder="1"/>
    <xf numFmtId="0" fontId="23" fillId="7" borderId="80" xfId="11" applyFont="1" applyFill="1" applyBorder="1" applyAlignment="1">
      <alignment horizontal="left"/>
    </xf>
    <xf numFmtId="44" fontId="23" fillId="7" borderId="93" xfId="7" applyFont="1" applyFill="1" applyBorder="1" applyAlignment="1">
      <alignment horizontal="center" vertical="center"/>
    </xf>
    <xf numFmtId="2" fontId="23" fillId="7" borderId="80" xfId="7" applyNumberFormat="1" applyFont="1" applyFill="1" applyBorder="1" applyAlignment="1">
      <alignment horizontal="center"/>
    </xf>
    <xf numFmtId="183" fontId="25" fillId="7" borderId="2" xfId="14" applyNumberFormat="1" applyFont="1" applyFill="1" applyBorder="1"/>
    <xf numFmtId="185" fontId="23" fillId="7" borderId="100" xfId="7" applyNumberFormat="1" applyFont="1" applyFill="1" applyBorder="1" applyAlignment="1">
      <alignment horizontal="center" wrapText="1"/>
    </xf>
    <xf numFmtId="181" fontId="7" fillId="7" borderId="28" xfId="11" applyNumberFormat="1" applyFont="1" applyFill="1" applyBorder="1" applyAlignment="1">
      <alignment horizontal="center" wrapText="1"/>
    </xf>
    <xf numFmtId="0" fontId="9" fillId="7" borderId="101" xfId="13" applyFont="1" applyFill="1" applyBorder="1"/>
    <xf numFmtId="0" fontId="23" fillId="7" borderId="92" xfId="11" applyFont="1" applyFill="1" applyBorder="1" applyAlignment="1">
      <alignment horizontal="left"/>
    </xf>
    <xf numFmtId="44" fontId="23" fillId="7" borderId="100" xfId="7" applyFont="1" applyFill="1" applyBorder="1" applyAlignment="1">
      <alignment horizontal="center" wrapText="1"/>
    </xf>
    <xf numFmtId="181" fontId="23" fillId="7" borderId="92" xfId="11" applyNumberFormat="1" applyFont="1" applyFill="1" applyBorder="1" applyAlignment="1">
      <alignment horizontal="center"/>
    </xf>
    <xf numFmtId="181" fontId="23" fillId="7" borderId="93" xfId="11" applyNumberFormat="1" applyFont="1" applyFill="1" applyBorder="1" applyAlignment="1">
      <alignment horizontal="center"/>
    </xf>
    <xf numFmtId="186" fontId="23" fillId="7" borderId="102" xfId="11" applyNumberFormat="1" applyFont="1" applyFill="1" applyBorder="1" applyAlignment="1">
      <alignment horizontal="center" wrapText="1"/>
    </xf>
    <xf numFmtId="181" fontId="23" fillId="7" borderId="100" xfId="11" applyNumberFormat="1" applyFont="1" applyFill="1" applyBorder="1" applyAlignment="1">
      <alignment horizontal="center" wrapText="1"/>
    </xf>
    <xf numFmtId="0" fontId="23" fillId="7" borderId="5" xfId="11" applyFont="1" applyFill="1" applyBorder="1"/>
    <xf numFmtId="0" fontId="23" fillId="7" borderId="95" xfId="11" applyFont="1" applyFill="1" applyBorder="1"/>
    <xf numFmtId="0" fontId="23" fillId="7" borderId="6" xfId="11" applyFont="1" applyFill="1" applyBorder="1"/>
    <xf numFmtId="181" fontId="23" fillId="7" borderId="103" xfId="11" applyNumberFormat="1" applyFont="1" applyFill="1" applyBorder="1"/>
    <xf numFmtId="0" fontId="23" fillId="7" borderId="28" xfId="11" applyFont="1" applyFill="1" applyBorder="1"/>
    <xf numFmtId="185" fontId="23" fillId="11" borderId="104" xfId="7" applyNumberFormat="1" applyFont="1" applyFill="1" applyBorder="1"/>
    <xf numFmtId="186" fontId="7" fillId="7" borderId="28" xfId="11" applyNumberFormat="1" applyFont="1" applyFill="1" applyBorder="1"/>
    <xf numFmtId="0" fontId="21" fillId="15" borderId="42" xfId="11" applyFont="1" applyFill="1" applyBorder="1" applyAlignment="1">
      <alignment horizontal="center" wrapText="1"/>
    </xf>
    <xf numFmtId="0" fontId="21" fillId="15" borderId="74" xfId="11" applyFont="1" applyFill="1" applyBorder="1" applyAlignment="1">
      <alignment horizontal="center" wrapText="1"/>
    </xf>
    <xf numFmtId="187" fontId="23" fillId="7" borderId="3" xfId="11" applyNumberFormat="1" applyFont="1" applyFill="1" applyBorder="1" applyAlignment="1">
      <alignment horizontal="center"/>
    </xf>
    <xf numFmtId="188" fontId="23" fillId="7" borderId="94" xfId="11" applyNumberFormat="1" applyFont="1" applyFill="1" applyBorder="1"/>
    <xf numFmtId="188" fontId="7" fillId="7" borderId="28" xfId="11" applyNumberFormat="1" applyFont="1" applyFill="1" applyBorder="1"/>
    <xf numFmtId="9" fontId="23" fillId="7" borderId="3" xfId="11" applyNumberFormat="1" applyFont="1" applyFill="1" applyBorder="1" applyAlignment="1">
      <alignment horizontal="center"/>
    </xf>
    <xf numFmtId="9" fontId="23" fillId="7" borderId="13" xfId="11" applyNumberFormat="1" applyFont="1" applyFill="1" applyBorder="1" applyAlignment="1">
      <alignment horizontal="center"/>
    </xf>
    <xf numFmtId="188" fontId="23" fillId="7" borderId="97" xfId="11" applyNumberFormat="1" applyFont="1" applyFill="1" applyBorder="1"/>
    <xf numFmtId="188" fontId="23" fillId="7" borderId="34" xfId="11" applyNumberFormat="1" applyFont="1" applyFill="1" applyBorder="1"/>
    <xf numFmtId="188" fontId="23" fillId="16" borderId="29" xfId="11" applyNumberFormat="1" applyFont="1" applyFill="1" applyBorder="1"/>
    <xf numFmtId="0" fontId="7" fillId="7" borderId="8" xfId="11" applyFont="1" applyFill="1" applyBorder="1"/>
    <xf numFmtId="0" fontId="23" fillId="7" borderId="14" xfId="11" applyFont="1" applyFill="1" applyBorder="1"/>
    <xf numFmtId="0" fontId="23" fillId="7" borderId="20" xfId="11" applyFont="1" applyFill="1" applyBorder="1"/>
    <xf numFmtId="0" fontId="7" fillId="7" borderId="10" xfId="11" applyFont="1" applyFill="1" applyBorder="1"/>
    <xf numFmtId="0" fontId="23" fillId="7" borderId="0" xfId="11" applyFont="1" applyFill="1"/>
    <xf numFmtId="0" fontId="23" fillId="7" borderId="40" xfId="11" applyFont="1" applyFill="1" applyBorder="1"/>
    <xf numFmtId="0" fontId="18" fillId="7" borderId="28" xfId="11" applyFont="1" applyFill="1" applyBorder="1"/>
    <xf numFmtId="0" fontId="23" fillId="7" borderId="0" xfId="11" applyFont="1" applyFill="1" applyAlignment="1">
      <alignment horizontal="center"/>
    </xf>
    <xf numFmtId="0" fontId="23" fillId="7" borderId="40" xfId="11" applyFont="1" applyFill="1" applyBorder="1" applyAlignment="1">
      <alignment horizontal="center"/>
    </xf>
    <xf numFmtId="0" fontId="7" fillId="7" borderId="28" xfId="11" applyFont="1" applyFill="1" applyBorder="1" applyAlignment="1">
      <alignment horizontal="center"/>
    </xf>
    <xf numFmtId="0" fontId="21" fillId="7" borderId="0" xfId="11" applyFont="1" applyFill="1"/>
    <xf numFmtId="0" fontId="23" fillId="7" borderId="0" xfId="11" applyFont="1" applyFill="1" applyAlignment="1">
      <alignment horizontal="center"/>
    </xf>
    <xf numFmtId="0" fontId="21" fillId="7" borderId="0" xfId="11" applyFont="1" applyFill="1" applyAlignment="1">
      <alignment horizontal="left"/>
    </xf>
    <xf numFmtId="0" fontId="21" fillId="7" borderId="0" xfId="11" applyFont="1" applyFill="1" applyAlignment="1">
      <alignment wrapText="1"/>
    </xf>
    <xf numFmtId="0" fontId="11" fillId="7" borderId="28" xfId="11" applyFont="1" applyFill="1" applyBorder="1" applyAlignment="1">
      <alignment wrapText="1"/>
    </xf>
    <xf numFmtId="0" fontId="21" fillId="7" borderId="0" xfId="11" applyFont="1" applyFill="1" applyAlignment="1">
      <alignment horizontal="left" wrapText="1"/>
    </xf>
    <xf numFmtId="0" fontId="21" fillId="7" borderId="0" xfId="11" applyFont="1" applyFill="1" applyAlignment="1">
      <alignment wrapText="1"/>
    </xf>
    <xf numFmtId="0" fontId="23" fillId="7" borderId="0" xfId="11" applyFont="1" applyFill="1" applyAlignment="1">
      <alignment horizontal="left"/>
    </xf>
    <xf numFmtId="0" fontId="26" fillId="7" borderId="28" xfId="11" applyFont="1" applyFill="1" applyBorder="1" applyAlignment="1">
      <alignment horizontal="right"/>
    </xf>
    <xf numFmtId="0" fontId="7" fillId="7" borderId="5" xfId="11" applyFont="1" applyFill="1" applyBorder="1"/>
    <xf numFmtId="0" fontId="7" fillId="7" borderId="0" xfId="11" applyFont="1" applyFill="1"/>
    <xf numFmtId="0" fontId="7" fillId="7" borderId="30" xfId="11" applyFont="1" applyFill="1" applyBorder="1"/>
    <xf numFmtId="0" fontId="7" fillId="7" borderId="31" xfId="11" applyFont="1" applyFill="1" applyBorder="1"/>
    <xf numFmtId="0" fontId="7" fillId="7" borderId="32" xfId="11" applyFont="1" applyFill="1" applyBorder="1"/>
    <xf numFmtId="179" fontId="15" fillId="17" borderId="73" xfId="12" applyNumberFormat="1" applyFont="1" applyFill="1" applyBorder="1" applyAlignment="1">
      <alignment vertical="center" wrapText="1"/>
    </xf>
    <xf numFmtId="44" fontId="23" fillId="11" borderId="104" xfId="7" applyFont="1" applyFill="1" applyBorder="1"/>
    <xf numFmtId="10" fontId="7" fillId="11" borderId="0" xfId="0" applyNumberFormat="1" applyFont="1" applyFill="1" applyAlignment="1">
      <alignment horizontal="center" vertical="center"/>
    </xf>
    <xf numFmtId="189" fontId="4" fillId="0" borderId="0" xfId="0" applyNumberFormat="1" applyFont="1"/>
    <xf numFmtId="190" fontId="4" fillId="0" borderId="0" xfId="0" applyNumberFormat="1" applyFont="1"/>
    <xf numFmtId="0" fontId="3" fillId="7" borderId="17" xfId="6" applyFont="1" applyFill="1" applyBorder="1" applyAlignment="1">
      <alignment horizontal="center" vertical="center"/>
    </xf>
    <xf numFmtId="0" fontId="3" fillId="7" borderId="0" xfId="6" applyFont="1" applyFill="1" applyAlignment="1">
      <alignment horizontal="center" vertical="center"/>
    </xf>
    <xf numFmtId="0" fontId="3" fillId="7" borderId="40" xfId="6" applyFont="1" applyFill="1" applyBorder="1" applyAlignment="1">
      <alignment horizontal="center" vertical="center"/>
    </xf>
    <xf numFmtId="0" fontId="3" fillId="7" borderId="15" xfId="6" applyFont="1" applyFill="1" applyBorder="1" applyAlignment="1">
      <alignment horizontal="center"/>
    </xf>
    <xf numFmtId="0" fontId="3" fillId="7" borderId="14" xfId="6" applyFont="1" applyFill="1" applyBorder="1" applyAlignment="1">
      <alignment horizontal="center"/>
    </xf>
    <xf numFmtId="0" fontId="3" fillId="7" borderId="20" xfId="6" applyFont="1" applyFill="1" applyBorder="1" applyAlignment="1">
      <alignment horizontal="center"/>
    </xf>
    <xf numFmtId="0" fontId="7" fillId="5" borderId="2" xfId="0" applyFont="1" applyFill="1" applyBorder="1" applyAlignment="1">
      <alignment horizontal="center" vertical="center"/>
    </xf>
    <xf numFmtId="0" fontId="2" fillId="0" borderId="46"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47"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0" xfId="0" applyFont="1" applyAlignment="1">
      <alignment horizontal="center" vertical="center" wrapText="1"/>
    </xf>
    <xf numFmtId="0" fontId="17" fillId="0" borderId="40" xfId="0" applyFont="1" applyBorder="1" applyAlignment="1">
      <alignment horizontal="center" vertical="center" wrapText="1"/>
    </xf>
    <xf numFmtId="0" fontId="7" fillId="12" borderId="10" xfId="0" applyFont="1" applyFill="1" applyBorder="1" applyAlignment="1">
      <alignment vertical="center" wrapText="1"/>
    </xf>
    <xf numFmtId="0" fontId="7" fillId="12" borderId="0" xfId="0" applyFont="1" applyFill="1" applyAlignment="1">
      <alignment vertical="center" wrapText="1"/>
    </xf>
    <xf numFmtId="0" fontId="7" fillId="12" borderId="28" xfId="0" applyFont="1" applyFill="1" applyBorder="1" applyAlignment="1">
      <alignment vertical="center" wrapText="1"/>
    </xf>
    <xf numFmtId="0" fontId="7" fillId="12" borderId="39" xfId="0" applyFont="1" applyFill="1" applyBorder="1" applyAlignment="1">
      <alignment vertical="center" wrapText="1"/>
    </xf>
    <xf numFmtId="0" fontId="7" fillId="12" borderId="31" xfId="0" applyFont="1" applyFill="1" applyBorder="1" applyAlignment="1">
      <alignment vertical="center" wrapText="1"/>
    </xf>
    <xf numFmtId="0" fontId="7" fillId="12" borderId="32" xfId="0" applyFont="1" applyFill="1" applyBorder="1" applyAlignment="1">
      <alignment vertical="center" wrapText="1"/>
    </xf>
    <xf numFmtId="0" fontId="11" fillId="12" borderId="27" xfId="0" applyFont="1" applyFill="1" applyBorder="1" applyAlignment="1">
      <alignment horizontal="center" wrapText="1"/>
    </xf>
    <xf numFmtId="0" fontId="11" fillId="12" borderId="28" xfId="0" applyFont="1" applyFill="1" applyBorder="1" applyAlignment="1">
      <alignment horizontal="center" wrapText="1"/>
    </xf>
    <xf numFmtId="3" fontId="11" fillId="12" borderId="27" xfId="0" applyNumberFormat="1" applyFont="1" applyFill="1" applyBorder="1" applyAlignment="1">
      <alignment horizontal="center" vertical="center" wrapText="1"/>
    </xf>
    <xf numFmtId="3" fontId="11" fillId="12" borderId="28" xfId="0" applyNumberFormat="1" applyFont="1" applyFill="1" applyBorder="1" applyAlignment="1">
      <alignment horizontal="center" vertical="center" wrapText="1"/>
    </xf>
    <xf numFmtId="0" fontId="7" fillId="12" borderId="38" xfId="0" applyFont="1" applyFill="1" applyBorder="1" applyAlignment="1">
      <alignment vertical="center" wrapText="1"/>
    </xf>
    <xf numFmtId="0" fontId="7" fillId="12" borderId="25" xfId="0" applyFont="1" applyFill="1" applyBorder="1" applyAlignment="1">
      <alignment vertical="center" wrapText="1"/>
    </xf>
    <xf numFmtId="0" fontId="7" fillId="12" borderId="26" xfId="0" applyFont="1" applyFill="1" applyBorder="1" applyAlignment="1">
      <alignment vertical="center" wrapText="1"/>
    </xf>
    <xf numFmtId="3" fontId="11" fillId="12" borderId="22" xfId="0" applyNumberFormat="1" applyFont="1" applyFill="1" applyBorder="1" applyAlignment="1">
      <alignment horizontal="center" vertical="center" wrapText="1"/>
    </xf>
    <xf numFmtId="3" fontId="11" fillId="12" borderId="23" xfId="0" applyNumberFormat="1" applyFont="1" applyFill="1" applyBorder="1" applyAlignment="1">
      <alignment horizontal="center" vertical="center" wrapText="1"/>
    </xf>
    <xf numFmtId="3" fontId="11" fillId="12" borderId="24" xfId="0" applyNumberFormat="1" applyFont="1" applyFill="1" applyBorder="1" applyAlignment="1">
      <alignment horizontal="center" vertical="center"/>
    </xf>
    <xf numFmtId="3" fontId="11" fillId="12" borderId="26" xfId="0" applyNumberFormat="1" applyFont="1" applyFill="1" applyBorder="1" applyAlignment="1">
      <alignment horizontal="center" vertical="center"/>
    </xf>
    <xf numFmtId="3" fontId="11" fillId="12" borderId="30" xfId="0" applyNumberFormat="1" applyFont="1" applyFill="1" applyBorder="1" applyAlignment="1">
      <alignment horizontal="center" vertical="center"/>
    </xf>
    <xf numFmtId="3" fontId="11" fillId="12" borderId="32" xfId="0" applyNumberFormat="1" applyFont="1" applyFill="1" applyBorder="1" applyAlignment="1">
      <alignment horizontal="center" vertical="center"/>
    </xf>
    <xf numFmtId="0" fontId="2" fillId="7" borderId="8" xfId="6" applyFont="1" applyFill="1" applyBorder="1" applyAlignment="1">
      <alignment horizontal="center"/>
    </xf>
    <xf numFmtId="0" fontId="2" fillId="7" borderId="14" xfId="6" applyFont="1" applyFill="1" applyBorder="1" applyAlignment="1">
      <alignment horizontal="center"/>
    </xf>
    <xf numFmtId="0" fontId="2" fillId="7" borderId="9" xfId="6" applyFont="1" applyFill="1" applyBorder="1" applyAlignment="1">
      <alignment horizontal="center"/>
    </xf>
    <xf numFmtId="0" fontId="2" fillId="7" borderId="10" xfId="6" applyFont="1" applyFill="1" applyBorder="1" applyAlignment="1">
      <alignment horizontal="center"/>
    </xf>
    <xf numFmtId="0" fontId="2" fillId="7" borderId="0" xfId="6" applyFont="1" applyFill="1" applyAlignment="1">
      <alignment horizontal="center"/>
    </xf>
    <xf numFmtId="0" fontId="2" fillId="7" borderId="11" xfId="6" applyFont="1" applyFill="1" applyBorder="1" applyAlignment="1">
      <alignment horizontal="center"/>
    </xf>
    <xf numFmtId="0" fontId="2" fillId="7" borderId="5" xfId="6" applyFont="1" applyFill="1" applyBorder="1" applyAlignment="1">
      <alignment horizontal="center"/>
    </xf>
    <xf numFmtId="0" fontId="2" fillId="7" borderId="6" xfId="6" applyFont="1" applyFill="1" applyBorder="1" applyAlignment="1">
      <alignment horizontal="center"/>
    </xf>
    <xf numFmtId="0" fontId="2" fillId="7" borderId="12" xfId="6" applyFont="1" applyFill="1" applyBorder="1" applyAlignment="1">
      <alignment horizontal="center"/>
    </xf>
    <xf numFmtId="0" fontId="7" fillId="2" borderId="16"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2" fillId="3" borderId="18" xfId="0" applyFont="1" applyFill="1" applyBorder="1"/>
    <xf numFmtId="0" fontId="15" fillId="2" borderId="4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6" fillId="3" borderId="2" xfId="0" applyFont="1" applyFill="1" applyBorder="1"/>
    <xf numFmtId="0" fontId="8" fillId="3" borderId="41" xfId="6" applyFont="1" applyFill="1" applyBorder="1" applyAlignment="1">
      <alignment horizontal="center" vertical="center"/>
    </xf>
    <xf numFmtId="0" fontId="8" fillId="3" borderId="42" xfId="6" applyFont="1" applyFill="1" applyBorder="1" applyAlignment="1">
      <alignment horizontal="center" vertical="center"/>
    </xf>
    <xf numFmtId="0" fontId="8" fillId="3" borderId="2" xfId="6" applyFont="1" applyFill="1" applyBorder="1" applyAlignment="1">
      <alignment horizontal="center" vertical="center"/>
    </xf>
    <xf numFmtId="0" fontId="8" fillId="3" borderId="3" xfId="6" applyFont="1" applyFill="1" applyBorder="1" applyAlignment="1">
      <alignment horizontal="center" vertical="center"/>
    </xf>
    <xf numFmtId="0" fontId="3" fillId="7" borderId="10" xfId="0" applyFont="1" applyFill="1" applyBorder="1" applyAlignment="1">
      <alignment horizontal="center" vertical="center" wrapText="1"/>
    </xf>
    <xf numFmtId="0" fontId="3" fillId="7" borderId="0" xfId="0" applyFont="1" applyFill="1" applyAlignment="1">
      <alignment horizontal="center" vertical="center" wrapText="1"/>
    </xf>
    <xf numFmtId="0" fontId="3" fillId="0" borderId="36"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45" xfId="0" applyFont="1" applyBorder="1" applyAlignment="1">
      <alignment horizontal="center" vertical="center" wrapText="1"/>
    </xf>
    <xf numFmtId="0" fontId="3" fillId="7" borderId="19" xfId="6" applyFont="1" applyFill="1" applyBorder="1" applyAlignment="1">
      <alignment horizontal="center"/>
    </xf>
    <xf numFmtId="0" fontId="3" fillId="7" borderId="6" xfId="6" applyFont="1" applyFill="1" applyBorder="1" applyAlignment="1">
      <alignment horizontal="center"/>
    </xf>
    <xf numFmtId="0" fontId="3" fillId="7" borderId="44" xfId="6" applyFont="1" applyFill="1" applyBorder="1" applyAlignment="1">
      <alignment horizontal="center"/>
    </xf>
    <xf numFmtId="0" fontId="3" fillId="0" borderId="18"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8" fontId="19" fillId="7" borderId="1" xfId="0" applyNumberFormat="1" applyFont="1" applyFill="1" applyBorder="1" applyAlignment="1">
      <alignment horizontal="center" vertical="center" shrinkToFit="1"/>
    </xf>
    <xf numFmtId="178" fontId="19" fillId="7" borderId="47" xfId="0" applyNumberFormat="1" applyFont="1" applyFill="1" applyBorder="1" applyAlignment="1">
      <alignment horizontal="center" vertical="center" shrinkToFit="1"/>
    </xf>
    <xf numFmtId="0" fontId="7" fillId="8" borderId="25" xfId="0" applyFont="1" applyFill="1" applyBorder="1" applyAlignment="1">
      <alignment horizontal="center" vertical="center" wrapText="1"/>
    </xf>
    <xf numFmtId="0" fontId="7" fillId="8" borderId="49" xfId="0" applyFont="1" applyFill="1" applyBorder="1" applyAlignment="1">
      <alignment horizontal="center" vertical="center" wrapText="1"/>
    </xf>
    <xf numFmtId="0" fontId="21" fillId="7" borderId="0" xfId="11" applyFont="1" applyFill="1" applyAlignment="1">
      <alignment wrapText="1"/>
    </xf>
    <xf numFmtId="0" fontId="10" fillId="7" borderId="0" xfId="11" applyFill="1"/>
    <xf numFmtId="0" fontId="2" fillId="7" borderId="40" xfId="11" applyFont="1" applyFill="1" applyBorder="1"/>
    <xf numFmtId="0" fontId="23" fillId="7" borderId="0" xfId="11" applyFont="1" applyFill="1" applyAlignment="1">
      <alignment horizontal="right"/>
    </xf>
    <xf numFmtId="0" fontId="2" fillId="7" borderId="6" xfId="11" applyFont="1" applyFill="1" applyBorder="1"/>
    <xf numFmtId="0" fontId="2" fillId="7" borderId="44" xfId="11" applyFont="1" applyFill="1" applyBorder="1"/>
    <xf numFmtId="0" fontId="23" fillId="7" borderId="6" xfId="11" applyFont="1" applyFill="1" applyBorder="1" applyAlignment="1">
      <alignment horizontal="left"/>
    </xf>
    <xf numFmtId="0" fontId="21" fillId="16" borderId="27" xfId="11" applyFont="1" applyFill="1" applyBorder="1" applyAlignment="1">
      <alignment horizontal="right"/>
    </xf>
    <xf numFmtId="0" fontId="21" fillId="16" borderId="0" xfId="11" applyFont="1" applyFill="1" applyAlignment="1">
      <alignment horizontal="right"/>
    </xf>
    <xf numFmtId="0" fontId="21" fillId="16" borderId="28" xfId="11" applyFont="1" applyFill="1" applyBorder="1" applyAlignment="1">
      <alignment horizontal="right"/>
    </xf>
    <xf numFmtId="0" fontId="23" fillId="7" borderId="0" xfId="11" applyFont="1" applyFill="1" applyAlignment="1">
      <alignment horizontal="center"/>
    </xf>
    <xf numFmtId="0" fontId="2" fillId="7" borderId="0" xfId="11" applyFont="1" applyFill="1"/>
    <xf numFmtId="0" fontId="21" fillId="7" borderId="0" xfId="11" applyFont="1" applyFill="1" applyAlignment="1">
      <alignment horizontal="center" wrapText="1"/>
    </xf>
    <xf numFmtId="0" fontId="23" fillId="7" borderId="18" xfId="11" applyFont="1" applyFill="1" applyBorder="1"/>
    <xf numFmtId="0" fontId="23" fillId="7" borderId="2" xfId="11" applyFont="1" applyFill="1" applyBorder="1"/>
    <xf numFmtId="188" fontId="23" fillId="7" borderId="92" xfId="11" applyNumberFormat="1" applyFont="1" applyFill="1" applyBorder="1" applyAlignment="1">
      <alignment horizontal="center"/>
    </xf>
    <xf numFmtId="188" fontId="23" fillId="7" borderId="80" xfId="11" applyNumberFormat="1" applyFont="1" applyFill="1" applyBorder="1" applyAlignment="1">
      <alignment horizontal="center"/>
    </xf>
    <xf numFmtId="0" fontId="23" fillId="7" borderId="21" xfId="11" applyFont="1" applyFill="1" applyBorder="1"/>
    <xf numFmtId="0" fontId="23" fillId="7" borderId="43" xfId="11" applyFont="1" applyFill="1" applyBorder="1"/>
    <xf numFmtId="188" fontId="23" fillId="7" borderId="106" xfId="11" applyNumberFormat="1" applyFont="1" applyFill="1" applyBorder="1" applyAlignment="1">
      <alignment horizontal="center"/>
    </xf>
    <xf numFmtId="0" fontId="2" fillId="7" borderId="106" xfId="11" applyFont="1" applyFill="1" applyBorder="1"/>
    <xf numFmtId="0" fontId="21" fillId="7" borderId="27" xfId="11" applyFont="1" applyFill="1" applyBorder="1" applyAlignment="1">
      <alignment horizontal="right"/>
    </xf>
    <xf numFmtId="0" fontId="21" fillId="7" borderId="0" xfId="11" applyFont="1" applyFill="1" applyAlignment="1">
      <alignment horizontal="right"/>
    </xf>
    <xf numFmtId="0" fontId="21" fillId="7" borderId="28" xfId="11" applyFont="1" applyFill="1" applyBorder="1" applyAlignment="1">
      <alignment horizontal="right"/>
    </xf>
    <xf numFmtId="0" fontId="7" fillId="7" borderId="27" xfId="11" applyFont="1" applyFill="1" applyBorder="1" applyAlignment="1">
      <alignment horizontal="center"/>
    </xf>
    <xf numFmtId="0" fontId="7" fillId="7" borderId="0" xfId="11" applyFont="1" applyFill="1" applyAlignment="1">
      <alignment horizontal="center"/>
    </xf>
    <xf numFmtId="0" fontId="7" fillId="7" borderId="28" xfId="11" applyFont="1" applyFill="1" applyBorder="1" applyAlignment="1">
      <alignment horizontal="center"/>
    </xf>
    <xf numFmtId="0" fontId="7" fillId="7" borderId="27" xfId="11" applyFont="1" applyFill="1" applyBorder="1"/>
    <xf numFmtId="0" fontId="7" fillId="7" borderId="0" xfId="11" applyFont="1" applyFill="1"/>
    <xf numFmtId="0" fontId="21" fillId="11" borderId="63" xfId="11" applyFont="1" applyFill="1" applyBorder="1" applyAlignment="1">
      <alignment horizontal="right"/>
    </xf>
    <xf numFmtId="0" fontId="21" fillId="11" borderId="64" xfId="11" applyFont="1" applyFill="1" applyBorder="1" applyAlignment="1">
      <alignment horizontal="right"/>
    </xf>
    <xf numFmtId="0" fontId="21" fillId="11" borderId="65" xfId="11" applyFont="1" applyFill="1" applyBorder="1" applyAlignment="1">
      <alignment horizontal="right"/>
    </xf>
    <xf numFmtId="0" fontId="21" fillId="7" borderId="27" xfId="11" applyFont="1" applyFill="1" applyBorder="1" applyAlignment="1">
      <alignment horizontal="left" vertical="center"/>
    </xf>
    <xf numFmtId="0" fontId="21" fillId="7" borderId="0" xfId="11" applyFont="1" applyFill="1" applyAlignment="1">
      <alignment horizontal="left" vertical="center"/>
    </xf>
    <xf numFmtId="0" fontId="21" fillId="7" borderId="28" xfId="11" applyFont="1" applyFill="1" applyBorder="1" applyAlignment="1">
      <alignment horizontal="left" vertical="center"/>
    </xf>
    <xf numFmtId="0" fontId="21" fillId="15" borderId="16" xfId="11" applyFont="1" applyFill="1" applyBorder="1" applyAlignment="1">
      <alignment horizontal="center"/>
    </xf>
    <xf numFmtId="0" fontId="21" fillId="15" borderId="41" xfId="11" applyFont="1" applyFill="1" applyBorder="1" applyAlignment="1">
      <alignment horizontal="center"/>
    </xf>
    <xf numFmtId="0" fontId="21" fillId="15" borderId="105" xfId="11" applyFont="1" applyFill="1" applyBorder="1" applyAlignment="1">
      <alignment horizontal="center" wrapText="1"/>
    </xf>
    <xf numFmtId="0" fontId="2" fillId="7" borderId="105" xfId="11" applyFont="1" applyFill="1" applyBorder="1"/>
    <xf numFmtId="0" fontId="2" fillId="7" borderId="80" xfId="11" applyFont="1" applyFill="1" applyBorder="1"/>
    <xf numFmtId="184" fontId="23" fillId="7" borderId="57" xfId="11" applyNumberFormat="1" applyFont="1" applyFill="1" applyBorder="1" applyAlignment="1">
      <alignment horizontal="center" wrapText="1"/>
    </xf>
    <xf numFmtId="184" fontId="2" fillId="7" borderId="80" xfId="11" applyNumberFormat="1" applyFont="1" applyFill="1" applyBorder="1"/>
    <xf numFmtId="2" fontId="23" fillId="7" borderId="57" xfId="11" applyNumberFormat="1" applyFont="1" applyFill="1" applyBorder="1" applyAlignment="1">
      <alignment horizontal="center" wrapText="1"/>
    </xf>
    <xf numFmtId="2" fontId="23" fillId="7" borderId="57" xfId="11" applyNumberFormat="1" applyFont="1" applyFill="1" applyBorder="1" applyAlignment="1">
      <alignment horizontal="center"/>
    </xf>
    <xf numFmtId="0" fontId="23" fillId="7" borderId="95" xfId="11" applyFont="1" applyFill="1" applyBorder="1"/>
    <xf numFmtId="0" fontId="2" fillId="7" borderId="70" xfId="11" applyFont="1" applyFill="1" applyBorder="1"/>
    <xf numFmtId="0" fontId="23" fillId="7" borderId="89" xfId="11" applyFont="1" applyFill="1" applyBorder="1" applyAlignment="1">
      <alignment horizontal="center"/>
    </xf>
    <xf numFmtId="0" fontId="21" fillId="7" borderId="5" xfId="11" applyFont="1" applyFill="1" applyBorder="1" applyAlignment="1">
      <alignment horizontal="right"/>
    </xf>
    <xf numFmtId="0" fontId="21" fillId="7" borderId="6" xfId="11" applyFont="1" applyFill="1" applyBorder="1" applyAlignment="1">
      <alignment horizontal="right"/>
    </xf>
    <xf numFmtId="0" fontId="21" fillId="7" borderId="44" xfId="11" applyFont="1" applyFill="1" applyBorder="1" applyAlignment="1">
      <alignment horizontal="right"/>
    </xf>
    <xf numFmtId="0" fontId="23" fillId="7" borderId="72" xfId="11" applyFont="1" applyFill="1" applyBorder="1"/>
    <xf numFmtId="44" fontId="23" fillId="7" borderId="89" xfId="7" applyFont="1" applyFill="1" applyBorder="1" applyAlignment="1">
      <alignment horizontal="center"/>
    </xf>
    <xf numFmtId="44" fontId="2" fillId="7" borderId="70" xfId="7" applyFont="1" applyFill="1" applyBorder="1"/>
    <xf numFmtId="0" fontId="21" fillId="13" borderId="91" xfId="11" applyFont="1" applyFill="1" applyBorder="1" applyAlignment="1">
      <alignment horizontal="center"/>
    </xf>
    <xf numFmtId="0" fontId="2" fillId="7" borderId="66" xfId="11" applyFont="1" applyFill="1" applyBorder="1"/>
    <xf numFmtId="0" fontId="2" fillId="7" borderId="75" xfId="11" applyFont="1" applyFill="1" applyBorder="1"/>
    <xf numFmtId="0" fontId="21" fillId="13" borderId="76" xfId="11" applyFont="1" applyFill="1" applyBorder="1" applyAlignment="1">
      <alignment horizontal="center" wrapText="1"/>
    </xf>
    <xf numFmtId="0" fontId="21" fillId="7" borderId="8" xfId="11" applyFont="1" applyFill="1" applyBorder="1" applyAlignment="1">
      <alignment horizontal="left" vertical="center"/>
    </xf>
    <xf numFmtId="0" fontId="21" fillId="7" borderId="14" xfId="11" applyFont="1" applyFill="1" applyBorder="1" applyAlignment="1">
      <alignment horizontal="left" vertical="center"/>
    </xf>
    <xf numFmtId="0" fontId="21" fillId="7" borderId="20" xfId="11" applyFont="1" applyFill="1" applyBorder="1" applyAlignment="1">
      <alignment horizontal="left" vertical="center"/>
    </xf>
    <xf numFmtId="0" fontId="21" fillId="7" borderId="10" xfId="11" applyFont="1" applyFill="1" applyBorder="1" applyAlignment="1">
      <alignment horizontal="left" vertical="center"/>
    </xf>
    <xf numFmtId="0" fontId="21" fillId="7" borderId="40" xfId="11" applyFont="1" applyFill="1" applyBorder="1" applyAlignment="1">
      <alignment horizontal="left" vertical="center"/>
    </xf>
    <xf numFmtId="0" fontId="21" fillId="7" borderId="5" xfId="11" applyFont="1" applyFill="1" applyBorder="1" applyAlignment="1">
      <alignment horizontal="left" vertical="center"/>
    </xf>
    <xf numFmtId="0" fontId="21" fillId="7" borderId="6" xfId="11" applyFont="1" applyFill="1" applyBorder="1" applyAlignment="1">
      <alignment horizontal="left" vertical="center"/>
    </xf>
    <xf numFmtId="0" fontId="21" fillId="7" borderId="44" xfId="11" applyFont="1" applyFill="1" applyBorder="1" applyAlignment="1">
      <alignment horizontal="left" vertical="center"/>
    </xf>
    <xf numFmtId="0" fontId="21" fillId="13" borderId="68" xfId="11" applyFont="1" applyFill="1" applyBorder="1" applyAlignment="1">
      <alignment horizontal="center"/>
    </xf>
    <xf numFmtId="0" fontId="21" fillId="13" borderId="76" xfId="11" applyFont="1" applyFill="1" applyBorder="1" applyAlignment="1">
      <alignment horizontal="center"/>
    </xf>
    <xf numFmtId="0" fontId="23" fillId="7" borderId="55" xfId="11" applyFont="1" applyFill="1" applyBorder="1"/>
    <xf numFmtId="44" fontId="23" fillId="7" borderId="57" xfId="7" applyFont="1" applyFill="1" applyBorder="1" applyAlignment="1">
      <alignment horizontal="center"/>
    </xf>
    <xf numFmtId="44" fontId="2" fillId="7" borderId="80" xfId="7" applyFont="1" applyFill="1" applyBorder="1"/>
    <xf numFmtId="0" fontId="2" fillId="7" borderId="56" xfId="11" applyFont="1" applyFill="1" applyBorder="1"/>
    <xf numFmtId="181" fontId="23" fillId="7" borderId="57" xfId="11" applyNumberFormat="1" applyFont="1" applyFill="1" applyBorder="1" applyAlignment="1">
      <alignment horizontal="center"/>
    </xf>
    <xf numFmtId="0" fontId="2" fillId="7" borderId="88" xfId="11" applyFont="1" applyFill="1" applyBorder="1"/>
    <xf numFmtId="0" fontId="23" fillId="7" borderId="70" xfId="11" applyFont="1" applyFill="1" applyBorder="1"/>
    <xf numFmtId="0" fontId="23" fillId="7" borderId="89" xfId="11" applyFont="1" applyFill="1" applyBorder="1"/>
    <xf numFmtId="0" fontId="2" fillId="7" borderId="88" xfId="11" applyFont="1" applyFill="1" applyBorder="1" applyAlignment="1">
      <alignment horizontal="center"/>
    </xf>
    <xf numFmtId="2" fontId="23" fillId="7" borderId="89" xfId="11" applyNumberFormat="1" applyFont="1" applyFill="1" applyBorder="1" applyAlignment="1">
      <alignment horizontal="center"/>
    </xf>
    <xf numFmtId="0" fontId="2" fillId="7" borderId="90" xfId="11" applyFont="1" applyFill="1" applyBorder="1"/>
    <xf numFmtId="0" fontId="23" fillId="7" borderId="80" xfId="11" applyFont="1" applyFill="1" applyBorder="1"/>
    <xf numFmtId="0" fontId="23" fillId="7" borderId="57" xfId="11" applyFont="1" applyFill="1" applyBorder="1"/>
    <xf numFmtId="0" fontId="23" fillId="7" borderId="57" xfId="11" applyFont="1" applyFill="1" applyBorder="1" applyAlignment="1">
      <alignment horizontal="center"/>
    </xf>
    <xf numFmtId="0" fontId="2" fillId="7" borderId="56" xfId="11" applyFont="1" applyFill="1" applyBorder="1" applyAlignment="1">
      <alignment horizontal="center"/>
    </xf>
    <xf numFmtId="2" fontId="2" fillId="7" borderId="81" xfId="11" applyNumberFormat="1" applyFont="1" applyFill="1" applyBorder="1"/>
    <xf numFmtId="0" fontId="25" fillId="7" borderId="80" xfId="13" applyFont="1" applyFill="1" applyBorder="1" applyAlignment="1">
      <alignment horizontal="left" vertical="center"/>
    </xf>
    <xf numFmtId="0" fontId="25" fillId="7" borderId="56" xfId="13" applyFont="1" applyFill="1" applyBorder="1" applyAlignment="1">
      <alignment horizontal="left" vertical="center"/>
    </xf>
    <xf numFmtId="0" fontId="23" fillId="7" borderId="57" xfId="11" applyFont="1" applyFill="1" applyBorder="1" applyAlignment="1">
      <alignment horizontal="center" vertical="center"/>
    </xf>
    <xf numFmtId="0" fontId="23" fillId="7" borderId="85" xfId="11" applyFont="1" applyFill="1" applyBorder="1" applyAlignment="1">
      <alignment horizontal="center" vertical="center"/>
    </xf>
    <xf numFmtId="0" fontId="2" fillId="7" borderId="81" xfId="11" applyFont="1" applyFill="1" applyBorder="1"/>
    <xf numFmtId="0" fontId="7" fillId="14" borderId="21" xfId="11" applyFont="1" applyFill="1" applyBorder="1" applyAlignment="1">
      <alignment horizontal="center" vertical="center"/>
    </xf>
    <xf numFmtId="0" fontId="7" fillId="14" borderId="13" xfId="11" applyFont="1" applyFill="1" applyBorder="1" applyAlignment="1">
      <alignment horizontal="center" vertical="center"/>
    </xf>
    <xf numFmtId="0" fontId="23" fillId="13" borderId="70" xfId="11" applyFont="1" applyFill="1" applyBorder="1" applyAlignment="1">
      <alignment horizontal="center" vertical="center"/>
    </xf>
    <xf numFmtId="0" fontId="2" fillId="7" borderId="71" xfId="11" applyFont="1" applyFill="1" applyBorder="1"/>
    <xf numFmtId="0" fontId="23" fillId="13" borderId="72" xfId="11" applyFont="1" applyFill="1" applyBorder="1" applyAlignment="1">
      <alignment horizontal="center" vertical="center"/>
    </xf>
    <xf numFmtId="0" fontId="21" fillId="13" borderId="66" xfId="11" applyFont="1" applyFill="1" applyBorder="1" applyAlignment="1">
      <alignment horizontal="center"/>
    </xf>
    <xf numFmtId="0" fontId="2" fillId="7" borderId="78" xfId="11" applyFont="1" applyFill="1" applyBorder="1"/>
    <xf numFmtId="0" fontId="21" fillId="11" borderId="63" xfId="11" applyFont="1" applyFill="1" applyBorder="1" applyAlignment="1">
      <alignment horizontal="center"/>
    </xf>
    <xf numFmtId="0" fontId="21" fillId="11" borderId="64" xfId="11" applyFont="1" applyFill="1" applyBorder="1" applyAlignment="1">
      <alignment horizontal="center"/>
    </xf>
    <xf numFmtId="0" fontId="21" fillId="11" borderId="65" xfId="11" applyFont="1" applyFill="1" applyBorder="1" applyAlignment="1">
      <alignment horizontal="center"/>
    </xf>
    <xf numFmtId="0" fontId="21" fillId="11" borderId="23" xfId="11" applyFont="1" applyFill="1" applyBorder="1" applyAlignment="1">
      <alignment horizontal="center" wrapText="1"/>
    </xf>
    <xf numFmtId="0" fontId="2" fillId="7" borderId="23" xfId="11" applyFont="1" applyFill="1" applyBorder="1" applyAlignment="1">
      <alignment wrapText="1"/>
    </xf>
    <xf numFmtId="0" fontId="2" fillId="7" borderId="48" xfId="11" applyFont="1" applyFill="1" applyBorder="1" applyAlignment="1">
      <alignment wrapText="1"/>
    </xf>
    <xf numFmtId="0" fontId="7" fillId="7" borderId="28" xfId="11" applyFont="1" applyFill="1" applyBorder="1"/>
    <xf numFmtId="0" fontId="21" fillId="13" borderId="16" xfId="11" applyFont="1" applyFill="1" applyBorder="1" applyAlignment="1">
      <alignment horizontal="center" vertical="center"/>
    </xf>
    <xf numFmtId="0" fontId="21" fillId="13" borderId="42" xfId="11" applyFont="1" applyFill="1" applyBorder="1" applyAlignment="1">
      <alignment horizontal="center" vertical="center"/>
    </xf>
    <xf numFmtId="0" fontId="21" fillId="13" borderId="66" xfId="11" applyFont="1" applyFill="1" applyBorder="1" applyAlignment="1">
      <alignment horizontal="center" vertical="center" wrapText="1"/>
    </xf>
    <xf numFmtId="0" fontId="2" fillId="7" borderId="67" xfId="11" applyFont="1" applyFill="1" applyBorder="1"/>
    <xf numFmtId="0" fontId="21" fillId="13" borderId="68" xfId="11" applyFont="1" applyFill="1" applyBorder="1" applyAlignment="1">
      <alignment horizontal="center" vertical="center"/>
    </xf>
    <xf numFmtId="0" fontId="7" fillId="7" borderId="8" xfId="11" applyFont="1" applyFill="1" applyBorder="1" applyAlignment="1">
      <alignment horizontal="center"/>
    </xf>
    <xf numFmtId="0" fontId="7" fillId="7" borderId="14" xfId="11" applyFont="1" applyFill="1" applyBorder="1" applyAlignment="1">
      <alignment horizontal="center"/>
    </xf>
    <xf numFmtId="0" fontId="7" fillId="7" borderId="20" xfId="11" applyFont="1" applyFill="1" applyBorder="1" applyAlignment="1">
      <alignment horizontal="center"/>
    </xf>
    <xf numFmtId="0" fontId="7" fillId="7" borderId="10" xfId="11" applyFont="1" applyFill="1" applyBorder="1" applyAlignment="1">
      <alignment horizontal="center"/>
    </xf>
    <xf numFmtId="0" fontId="7" fillId="7" borderId="40" xfId="11" applyFont="1" applyFill="1" applyBorder="1" applyAlignment="1">
      <alignment horizontal="center"/>
    </xf>
    <xf numFmtId="0" fontId="7" fillId="7" borderId="5" xfId="11" applyFont="1" applyFill="1" applyBorder="1" applyAlignment="1">
      <alignment horizontal="center"/>
    </xf>
    <xf numFmtId="0" fontId="7" fillId="7" borderId="6" xfId="11" applyFont="1" applyFill="1" applyBorder="1" applyAlignment="1">
      <alignment horizontal="center"/>
    </xf>
    <xf numFmtId="0" fontId="7" fillId="7" borderId="44" xfId="11" applyFont="1" applyFill="1" applyBorder="1" applyAlignment="1">
      <alignment horizontal="center"/>
    </xf>
    <xf numFmtId="0" fontId="11" fillId="7" borderId="25" xfId="11" applyFont="1" applyFill="1" applyBorder="1" applyAlignment="1">
      <alignment horizontal="center" vertical="center"/>
    </xf>
    <xf numFmtId="0" fontId="2" fillId="7" borderId="25" xfId="11" applyFont="1" applyFill="1" applyBorder="1"/>
    <xf numFmtId="0" fontId="2" fillId="7" borderId="31" xfId="11" applyFont="1" applyFill="1" applyBorder="1"/>
    <xf numFmtId="0" fontId="11" fillId="7" borderId="51" xfId="11" applyFont="1" applyFill="1" applyBorder="1" applyAlignment="1">
      <alignment vertical="center"/>
    </xf>
    <xf numFmtId="0" fontId="2" fillId="7" borderId="52" xfId="11" applyFont="1" applyFill="1" applyBorder="1"/>
    <xf numFmtId="0" fontId="11" fillId="7" borderId="53" xfId="11" applyFont="1" applyFill="1" applyBorder="1" applyAlignment="1">
      <alignment horizontal="center" vertical="center"/>
    </xf>
    <xf numFmtId="0" fontId="2" fillId="7" borderId="54" xfId="11" applyFont="1" applyFill="1" applyBorder="1"/>
    <xf numFmtId="0" fontId="11" fillId="7" borderId="55" xfId="11" applyFont="1" applyFill="1" applyBorder="1" applyAlignment="1">
      <alignment vertical="center"/>
    </xf>
    <xf numFmtId="0" fontId="11" fillId="7" borderId="57" xfId="11" applyFont="1" applyFill="1" applyBorder="1" applyAlignment="1">
      <alignment horizontal="center" vertical="center"/>
    </xf>
    <xf numFmtId="0" fontId="2" fillId="7" borderId="58" xfId="11" applyFont="1" applyFill="1" applyBorder="1"/>
    <xf numFmtId="0" fontId="11" fillId="7" borderId="59" xfId="11" applyFont="1" applyFill="1" applyBorder="1" applyAlignment="1">
      <alignment vertical="center"/>
    </xf>
    <xf numFmtId="0" fontId="2" fillId="7" borderId="60" xfId="11" applyFont="1" applyFill="1" applyBorder="1"/>
    <xf numFmtId="14" fontId="20" fillId="7" borderId="61" xfId="11" applyNumberFormat="1" applyFont="1" applyFill="1" applyBorder="1" applyAlignment="1">
      <alignment horizontal="center" vertical="center"/>
    </xf>
    <xf numFmtId="0" fontId="14" fillId="7" borderId="62" xfId="11" applyFont="1" applyFill="1" applyBorder="1" applyAlignment="1">
      <alignment horizontal="center"/>
    </xf>
    <xf numFmtId="184" fontId="23" fillId="7" borderId="107" xfId="11" applyNumberFormat="1" applyFont="1" applyFill="1" applyBorder="1" applyAlignment="1">
      <alignment horizontal="center"/>
    </xf>
    <xf numFmtId="0" fontId="23" fillId="7" borderId="81" xfId="11" applyFont="1" applyFill="1" applyBorder="1" applyAlignment="1">
      <alignment horizontal="center"/>
    </xf>
    <xf numFmtId="0" fontId="7" fillId="7" borderId="25" xfId="8" applyFont="1" applyFill="1" applyBorder="1"/>
    <xf numFmtId="0" fontId="7" fillId="7" borderId="8" xfId="8" applyFont="1" applyFill="1" applyBorder="1" applyAlignment="1">
      <alignment horizontal="center"/>
    </xf>
    <xf numFmtId="0" fontId="7" fillId="7" borderId="14" xfId="8" applyFont="1" applyFill="1" applyBorder="1" applyAlignment="1">
      <alignment horizontal="center"/>
    </xf>
    <xf numFmtId="0" fontId="7" fillId="7" borderId="20" xfId="8" applyFont="1" applyFill="1" applyBorder="1" applyAlignment="1">
      <alignment horizontal="center"/>
    </xf>
    <xf numFmtId="0" fontId="11" fillId="7" borderId="25" xfId="8" applyFont="1" applyFill="1" applyBorder="1" applyAlignment="1">
      <alignment horizontal="center" vertical="center"/>
    </xf>
    <xf numFmtId="0" fontId="2" fillId="7" borderId="25" xfId="8" applyFont="1" applyFill="1" applyBorder="1"/>
    <xf numFmtId="0" fontId="11" fillId="7" borderId="51" xfId="8" applyFont="1" applyFill="1" applyBorder="1" applyAlignment="1">
      <alignment vertical="center"/>
    </xf>
    <xf numFmtId="0" fontId="2" fillId="7" borderId="52" xfId="8" applyFont="1" applyFill="1" applyBorder="1"/>
    <xf numFmtId="0" fontId="11" fillId="7" borderId="53" xfId="8" applyFont="1" applyFill="1" applyBorder="1" applyAlignment="1">
      <alignment horizontal="center" vertical="center"/>
    </xf>
    <xf numFmtId="0" fontId="2" fillId="7" borderId="54" xfId="8" applyFont="1" applyFill="1" applyBorder="1"/>
    <xf numFmtId="0" fontId="7" fillId="7" borderId="10" xfId="8" applyFont="1" applyFill="1" applyBorder="1" applyAlignment="1">
      <alignment horizontal="center"/>
    </xf>
    <xf numFmtId="0" fontId="7" fillId="7" borderId="0" xfId="8" applyFont="1" applyFill="1" applyAlignment="1">
      <alignment horizontal="center"/>
    </xf>
    <xf numFmtId="0" fontId="7" fillId="7" borderId="40" xfId="8" applyFont="1" applyFill="1" applyBorder="1" applyAlignment="1">
      <alignment horizontal="center"/>
    </xf>
    <xf numFmtId="0" fontId="2" fillId="7" borderId="0" xfId="8" applyFont="1" applyFill="1"/>
    <xf numFmtId="0" fontId="10" fillId="7" borderId="0" xfId="8" applyFill="1"/>
    <xf numFmtId="0" fontId="11" fillId="7" borderId="55" xfId="8" applyFont="1" applyFill="1" applyBorder="1" applyAlignment="1">
      <alignment vertical="center"/>
    </xf>
    <xf numFmtId="0" fontId="2" fillId="7" borderId="56" xfId="8" applyFont="1" applyFill="1" applyBorder="1"/>
    <xf numFmtId="0" fontId="11" fillId="7" borderId="57" xfId="8" applyFont="1" applyFill="1" applyBorder="1" applyAlignment="1">
      <alignment horizontal="center" vertical="center"/>
    </xf>
    <xf numFmtId="0" fontId="2" fillId="7" borderId="58" xfId="8" applyFont="1" applyFill="1" applyBorder="1"/>
    <xf numFmtId="0" fontId="7" fillId="7" borderId="5" xfId="8" applyFont="1" applyFill="1" applyBorder="1" applyAlignment="1">
      <alignment horizontal="center"/>
    </xf>
    <xf numFmtId="0" fontId="7" fillId="7" borderId="6" xfId="8" applyFont="1" applyFill="1" applyBorder="1" applyAlignment="1">
      <alignment horizontal="center"/>
    </xf>
    <xf numFmtId="0" fontId="7" fillId="7" borderId="44" xfId="8" applyFont="1" applyFill="1" applyBorder="1" applyAlignment="1">
      <alignment horizontal="center"/>
    </xf>
    <xf numFmtId="0" fontId="2" fillId="7" borderId="31" xfId="8" applyFont="1" applyFill="1" applyBorder="1"/>
    <xf numFmtId="0" fontId="11" fillId="7" borderId="59" xfId="8" applyFont="1" applyFill="1" applyBorder="1" applyAlignment="1">
      <alignment vertical="center"/>
    </xf>
    <xf numFmtId="0" fontId="2" fillId="7" borderId="60" xfId="8" applyFont="1" applyFill="1" applyBorder="1"/>
    <xf numFmtId="14" fontId="20" fillId="7" borderId="61" xfId="8" applyNumberFormat="1" applyFont="1" applyFill="1" applyBorder="1" applyAlignment="1">
      <alignment horizontal="center" vertical="center"/>
    </xf>
    <xf numFmtId="0" fontId="14" fillId="7" borderId="62" xfId="8" applyFont="1" applyFill="1" applyBorder="1" applyAlignment="1">
      <alignment horizontal="center"/>
    </xf>
    <xf numFmtId="0" fontId="7" fillId="7" borderId="27" xfId="8" applyFont="1" applyFill="1" applyBorder="1" applyAlignment="1">
      <alignment horizontal="center"/>
    </xf>
    <xf numFmtId="0" fontId="7" fillId="7" borderId="28" xfId="8" applyFont="1" applyFill="1" applyBorder="1" applyAlignment="1">
      <alignment horizontal="center"/>
    </xf>
    <xf numFmtId="0" fontId="21" fillId="11" borderId="63" xfId="8" applyFont="1" applyFill="1" applyBorder="1" applyAlignment="1">
      <alignment horizontal="center"/>
    </xf>
    <xf numFmtId="0" fontId="21" fillId="11" borderId="64" xfId="8" applyFont="1" applyFill="1" applyBorder="1" applyAlignment="1">
      <alignment horizontal="center"/>
    </xf>
    <xf numFmtId="0" fontId="21" fillId="11" borderId="65" xfId="8" applyFont="1" applyFill="1" applyBorder="1" applyAlignment="1">
      <alignment horizontal="center"/>
    </xf>
    <xf numFmtId="0" fontId="21" fillId="11" borderId="23" xfId="8" applyFont="1" applyFill="1" applyBorder="1" applyAlignment="1">
      <alignment horizontal="center" wrapText="1"/>
    </xf>
    <xf numFmtId="0" fontId="7" fillId="7" borderId="27" xfId="8" applyFont="1" applyFill="1" applyBorder="1"/>
    <xf numFmtId="0" fontId="7" fillId="7" borderId="0" xfId="8" applyFont="1" applyFill="1"/>
    <xf numFmtId="0" fontId="7" fillId="7" borderId="28" xfId="8" applyFont="1" applyFill="1" applyBorder="1"/>
    <xf numFmtId="0" fontId="21" fillId="13" borderId="16" xfId="8" applyFont="1" applyFill="1" applyBorder="1" applyAlignment="1">
      <alignment horizontal="center" vertical="center"/>
    </xf>
    <xf numFmtId="0" fontId="21" fillId="13" borderId="42" xfId="8" applyFont="1" applyFill="1" applyBorder="1" applyAlignment="1">
      <alignment horizontal="center" vertical="center"/>
    </xf>
    <xf numFmtId="0" fontId="21" fillId="13" borderId="66" xfId="8" applyFont="1" applyFill="1" applyBorder="1" applyAlignment="1">
      <alignment horizontal="center" vertical="center" wrapText="1"/>
    </xf>
    <xf numFmtId="0" fontId="2" fillId="7" borderId="66" xfId="8" applyFont="1" applyFill="1" applyBorder="1"/>
    <xf numFmtId="0" fontId="2" fillId="7" borderId="67" xfId="8" applyFont="1" applyFill="1" applyBorder="1"/>
    <xf numFmtId="0" fontId="21" fillId="13" borderId="68" xfId="8" applyFont="1" applyFill="1" applyBorder="1" applyAlignment="1">
      <alignment horizontal="center" vertical="center"/>
    </xf>
    <xf numFmtId="0" fontId="21" fillId="13" borderId="69" xfId="8" applyFont="1" applyFill="1" applyBorder="1" applyAlignment="1">
      <alignment horizontal="center" vertical="center"/>
    </xf>
    <xf numFmtId="0" fontId="7" fillId="14" borderId="21" xfId="8" applyFont="1" applyFill="1" applyBorder="1" applyAlignment="1">
      <alignment horizontal="center" vertical="center"/>
    </xf>
    <xf numFmtId="0" fontId="7" fillId="14" borderId="13" xfId="8" applyFont="1" applyFill="1" applyBorder="1" applyAlignment="1">
      <alignment horizontal="center" vertical="center"/>
    </xf>
    <xf numFmtId="0" fontId="23" fillId="13" borderId="70" xfId="8" applyFont="1" applyFill="1" applyBorder="1" applyAlignment="1">
      <alignment horizontal="center" vertical="center"/>
    </xf>
    <xf numFmtId="0" fontId="2" fillId="7" borderId="70" xfId="8" applyFont="1" applyFill="1" applyBorder="1"/>
    <xf numFmtId="0" fontId="2" fillId="7" borderId="71" xfId="8" applyFont="1" applyFill="1" applyBorder="1"/>
    <xf numFmtId="0" fontId="23" fillId="13" borderId="72" xfId="8" applyFont="1" applyFill="1" applyBorder="1" applyAlignment="1">
      <alignment horizontal="center" vertical="center"/>
    </xf>
    <xf numFmtId="179" fontId="15" fillId="0" borderId="73" xfId="12" applyNumberFormat="1" applyFont="1" applyBorder="1" applyAlignment="1">
      <alignment horizontal="center" vertical="center" wrapText="1"/>
    </xf>
    <xf numFmtId="0" fontId="21" fillId="7" borderId="27" xfId="8" applyFont="1" applyFill="1" applyBorder="1" applyAlignment="1">
      <alignment horizontal="left" vertical="center"/>
    </xf>
    <xf numFmtId="0" fontId="21" fillId="7" borderId="0" xfId="8" applyFont="1" applyFill="1" applyAlignment="1">
      <alignment horizontal="left" vertical="center"/>
    </xf>
    <xf numFmtId="0" fontId="21" fillId="7" borderId="28" xfId="8" applyFont="1" applyFill="1" applyBorder="1" applyAlignment="1">
      <alignment horizontal="left" vertical="center"/>
    </xf>
    <xf numFmtId="0" fontId="21" fillId="13" borderId="74" xfId="8" applyFont="1" applyFill="1" applyBorder="1" applyAlignment="1">
      <alignment horizontal="center"/>
    </xf>
    <xf numFmtId="0" fontId="21" fillId="13" borderId="66" xfId="8" applyFont="1" applyFill="1" applyBorder="1" applyAlignment="1">
      <alignment horizontal="center"/>
    </xf>
    <xf numFmtId="0" fontId="2" fillId="7" borderId="75" xfId="8" applyFont="1" applyFill="1" applyBorder="1"/>
    <xf numFmtId="0" fontId="21" fillId="13" borderId="76" xfId="8" applyFont="1" applyFill="1" applyBorder="1" applyAlignment="1">
      <alignment horizontal="center"/>
    </xf>
    <xf numFmtId="0" fontId="21" fillId="13" borderId="77" xfId="8" applyFont="1" applyFill="1" applyBorder="1" applyAlignment="1">
      <alignment horizontal="center"/>
    </xf>
    <xf numFmtId="0" fontId="2" fillId="7" borderId="78" xfId="8" applyFont="1" applyFill="1" applyBorder="1"/>
    <xf numFmtId="0" fontId="21" fillId="13" borderId="54" xfId="8" applyFont="1" applyFill="1" applyBorder="1" applyAlignment="1">
      <alignment horizontal="center"/>
    </xf>
    <xf numFmtId="0" fontId="23" fillId="7" borderId="80" xfId="8" applyFont="1" applyFill="1" applyBorder="1"/>
    <xf numFmtId="0" fontId="2" fillId="7" borderId="80" xfId="8" applyFont="1" applyFill="1" applyBorder="1"/>
    <xf numFmtId="0" fontId="23" fillId="7" borderId="57" xfId="8" applyFont="1" applyFill="1" applyBorder="1" applyAlignment="1">
      <alignment horizontal="center"/>
    </xf>
    <xf numFmtId="0" fontId="2" fillId="7" borderId="56" xfId="8" applyFont="1" applyFill="1" applyBorder="1" applyAlignment="1">
      <alignment horizontal="center"/>
    </xf>
    <xf numFmtId="2" fontId="23" fillId="7" borderId="57" xfId="8" applyNumberFormat="1" applyFont="1" applyFill="1" applyBorder="1" applyAlignment="1">
      <alignment horizontal="center"/>
    </xf>
    <xf numFmtId="2" fontId="2" fillId="7" borderId="81" xfId="8" applyNumberFormat="1" applyFont="1" applyFill="1" applyBorder="1"/>
    <xf numFmtId="0" fontId="23" fillId="7" borderId="57" xfId="8" applyFont="1" applyFill="1" applyBorder="1" applyAlignment="1">
      <alignment horizontal="center" vertical="center"/>
    </xf>
    <xf numFmtId="0" fontId="23" fillId="7" borderId="85" xfId="8" applyFont="1" applyFill="1" applyBorder="1" applyAlignment="1">
      <alignment horizontal="center" vertical="center"/>
    </xf>
    <xf numFmtId="0" fontId="23" fillId="7" borderId="70" xfId="8" applyFont="1" applyFill="1" applyBorder="1"/>
    <xf numFmtId="0" fontId="2" fillId="7" borderId="88" xfId="8" applyFont="1" applyFill="1" applyBorder="1"/>
    <xf numFmtId="0" fontId="23" fillId="7" borderId="89" xfId="8" applyFont="1" applyFill="1" applyBorder="1"/>
    <xf numFmtId="0" fontId="23" fillId="7" borderId="89" xfId="8" applyFont="1" applyFill="1" applyBorder="1" applyAlignment="1">
      <alignment horizontal="center"/>
    </xf>
    <xf numFmtId="0" fontId="2" fillId="7" borderId="88" xfId="8" applyFont="1" applyFill="1" applyBorder="1" applyAlignment="1">
      <alignment horizontal="center"/>
    </xf>
    <xf numFmtId="2" fontId="23" fillId="7" borderId="89" xfId="8" applyNumberFormat="1" applyFont="1" applyFill="1" applyBorder="1" applyAlignment="1">
      <alignment horizontal="center"/>
    </xf>
    <xf numFmtId="0" fontId="2" fillId="7" borderId="90" xfId="8" applyFont="1" applyFill="1" applyBorder="1"/>
    <xf numFmtId="0" fontId="21" fillId="7" borderId="5" xfId="8" applyFont="1" applyFill="1" applyBorder="1" applyAlignment="1">
      <alignment horizontal="right"/>
    </xf>
    <xf numFmtId="0" fontId="21" fillId="7" borderId="6" xfId="8" applyFont="1" applyFill="1" applyBorder="1" applyAlignment="1">
      <alignment horizontal="right"/>
    </xf>
    <xf numFmtId="0" fontId="21" fillId="7" borderId="44" xfId="8" applyFont="1" applyFill="1" applyBorder="1" applyAlignment="1">
      <alignment horizontal="right"/>
    </xf>
    <xf numFmtId="0" fontId="21" fillId="13" borderId="91" xfId="8" applyFont="1" applyFill="1" applyBorder="1" applyAlignment="1">
      <alignment horizontal="center"/>
    </xf>
    <xf numFmtId="0" fontId="21" fillId="13" borderId="68" xfId="8" applyFont="1" applyFill="1" applyBorder="1" applyAlignment="1">
      <alignment horizontal="center"/>
    </xf>
    <xf numFmtId="0" fontId="21" fillId="13" borderId="76" xfId="8" applyFont="1" applyFill="1" applyBorder="1" applyAlignment="1">
      <alignment horizontal="center"/>
    </xf>
    <xf numFmtId="0" fontId="23" fillId="7" borderId="92" xfId="8" applyFont="1" applyFill="1" applyBorder="1" applyAlignment="1">
      <alignment horizontal="center"/>
    </xf>
    <xf numFmtId="0" fontId="23" fillId="7" borderId="55" xfId="8" applyFont="1" applyFill="1" applyBorder="1"/>
    <xf numFmtId="0" fontId="23" fillId="7" borderId="80" xfId="8" applyFont="1" applyFill="1" applyBorder="1" applyAlignment="1">
      <alignment horizontal="center"/>
    </xf>
    <xf numFmtId="2" fontId="23" fillId="7" borderId="93" xfId="8" applyNumberFormat="1" applyFont="1" applyFill="1" applyBorder="1"/>
    <xf numFmtId="181" fontId="23" fillId="7" borderId="57" xfId="8" applyNumberFormat="1" applyFont="1" applyFill="1" applyBorder="1" applyAlignment="1">
      <alignment horizontal="center"/>
    </xf>
    <xf numFmtId="181" fontId="23" fillId="7" borderId="94" xfId="8" applyNumberFormat="1" applyFont="1" applyFill="1" applyBorder="1"/>
    <xf numFmtId="0" fontId="23" fillId="7" borderId="95" xfId="8" applyFont="1" applyFill="1" applyBorder="1"/>
    <xf numFmtId="0" fontId="23" fillId="7" borderId="72" xfId="8" applyFont="1" applyFill="1" applyBorder="1"/>
    <xf numFmtId="0" fontId="23" fillId="7" borderId="70" xfId="8" applyFont="1" applyFill="1" applyBorder="1"/>
    <xf numFmtId="0" fontId="23" fillId="7" borderId="96" xfId="8" applyFont="1" applyFill="1" applyBorder="1"/>
    <xf numFmtId="181" fontId="23" fillId="7" borderId="97" xfId="8" applyNumberFormat="1" applyFont="1" applyFill="1" applyBorder="1"/>
    <xf numFmtId="0" fontId="21" fillId="7" borderId="27" xfId="8" applyFont="1" applyFill="1" applyBorder="1" applyAlignment="1">
      <alignment horizontal="right"/>
    </xf>
    <xf numFmtId="0" fontId="21" fillId="7" borderId="0" xfId="8" applyFont="1" applyFill="1" applyAlignment="1">
      <alignment horizontal="right"/>
    </xf>
    <xf numFmtId="0" fontId="21" fillId="7" borderId="28" xfId="8" applyFont="1" applyFill="1" applyBorder="1" applyAlignment="1">
      <alignment horizontal="right"/>
    </xf>
    <xf numFmtId="181" fontId="23" fillId="7" borderId="33" xfId="8" applyNumberFormat="1" applyFont="1" applyFill="1" applyBorder="1"/>
    <xf numFmtId="0" fontId="21" fillId="7" borderId="8" xfId="8" applyFont="1" applyFill="1" applyBorder="1" applyAlignment="1">
      <alignment horizontal="left" vertical="center"/>
    </xf>
    <xf numFmtId="0" fontId="21" fillId="7" borderId="14" xfId="8" applyFont="1" applyFill="1" applyBorder="1" applyAlignment="1">
      <alignment horizontal="left" vertical="center"/>
    </xf>
    <xf numFmtId="0" fontId="21" fillId="7" borderId="20" xfId="8" applyFont="1" applyFill="1" applyBorder="1" applyAlignment="1">
      <alignment horizontal="left" vertical="center"/>
    </xf>
    <xf numFmtId="0" fontId="21" fillId="7" borderId="10" xfId="8" applyFont="1" applyFill="1" applyBorder="1" applyAlignment="1">
      <alignment horizontal="left" vertical="center"/>
    </xf>
    <xf numFmtId="0" fontId="21" fillId="7" borderId="40" xfId="8" applyFont="1" applyFill="1" applyBorder="1" applyAlignment="1">
      <alignment horizontal="left" vertical="center"/>
    </xf>
    <xf numFmtId="0" fontId="21" fillId="7" borderId="5" xfId="8" applyFont="1" applyFill="1" applyBorder="1" applyAlignment="1">
      <alignment horizontal="left" vertical="center"/>
    </xf>
    <xf numFmtId="0" fontId="21" fillId="7" borderId="6" xfId="8" applyFont="1" applyFill="1" applyBorder="1" applyAlignment="1">
      <alignment horizontal="left" vertical="center"/>
    </xf>
    <xf numFmtId="0" fontId="21" fillId="7" borderId="44" xfId="8" applyFont="1" applyFill="1" applyBorder="1" applyAlignment="1">
      <alignment horizontal="left" vertical="center"/>
    </xf>
    <xf numFmtId="0" fontId="21" fillId="13" borderId="98" xfId="8" applyFont="1" applyFill="1" applyBorder="1" applyAlignment="1">
      <alignment horizontal="center"/>
    </xf>
    <xf numFmtId="0" fontId="21" fillId="13" borderId="66" xfId="8" applyFont="1" applyFill="1" applyBorder="1" applyAlignment="1">
      <alignment horizontal="center"/>
    </xf>
    <xf numFmtId="0" fontId="21" fillId="13" borderId="77" xfId="8" applyFont="1" applyFill="1" applyBorder="1"/>
    <xf numFmtId="2" fontId="23" fillId="7" borderId="93" xfId="8" applyNumberFormat="1" applyFont="1" applyFill="1" applyBorder="1" applyAlignment="1">
      <alignment horizontal="center"/>
    </xf>
    <xf numFmtId="2" fontId="23" fillId="7" borderId="80" xfId="8" applyNumberFormat="1" applyFont="1" applyFill="1" applyBorder="1" applyAlignment="1">
      <alignment horizontal="center"/>
    </xf>
    <xf numFmtId="0" fontId="23" fillId="7" borderId="99" xfId="8" applyFont="1" applyFill="1" applyBorder="1" applyAlignment="1">
      <alignment horizontal="center"/>
    </xf>
    <xf numFmtId="0" fontId="23" fillId="7" borderId="6" xfId="8" applyFont="1" applyFill="1" applyBorder="1" applyAlignment="1">
      <alignment horizontal="center"/>
    </xf>
    <xf numFmtId="0" fontId="23" fillId="7" borderId="99" xfId="8" applyFont="1" applyFill="1" applyBorder="1"/>
    <xf numFmtId="0" fontId="21" fillId="13" borderId="91" xfId="8" applyFont="1" applyFill="1" applyBorder="1" applyAlignment="1">
      <alignment horizontal="center"/>
    </xf>
    <xf numFmtId="0" fontId="21" fillId="13" borderId="66" xfId="8" applyFont="1" applyFill="1" applyBorder="1" applyAlignment="1">
      <alignment horizontal="center" wrapText="1"/>
    </xf>
    <xf numFmtId="0" fontId="21" fillId="13" borderId="77" xfId="8" applyFont="1" applyFill="1" applyBorder="1" applyAlignment="1">
      <alignment horizontal="center" wrapText="1"/>
    </xf>
    <xf numFmtId="0" fontId="21" fillId="13" borderId="76" xfId="8" applyFont="1" applyFill="1" applyBorder="1" applyAlignment="1">
      <alignment horizontal="center" wrapText="1"/>
    </xf>
    <xf numFmtId="0" fontId="23" fillId="7" borderId="80" xfId="8" applyFont="1" applyFill="1" applyBorder="1" applyAlignment="1">
      <alignment horizontal="left"/>
    </xf>
    <xf numFmtId="184" fontId="23" fillId="7" borderId="57" xfId="8" applyNumberFormat="1" applyFont="1" applyFill="1" applyBorder="1" applyAlignment="1">
      <alignment horizontal="center" wrapText="1"/>
    </xf>
    <xf numFmtId="184" fontId="2" fillId="7" borderId="80" xfId="8" applyNumberFormat="1" applyFont="1" applyFill="1" applyBorder="1"/>
    <xf numFmtId="0" fontId="23" fillId="7" borderId="92" xfId="8" applyFont="1" applyFill="1" applyBorder="1" applyAlignment="1">
      <alignment horizontal="left"/>
    </xf>
    <xf numFmtId="2" fontId="23" fillId="7" borderId="57" xfId="8" applyNumberFormat="1" applyFont="1" applyFill="1" applyBorder="1" applyAlignment="1">
      <alignment horizontal="center" wrapText="1"/>
    </xf>
    <xf numFmtId="181" fontId="23" fillId="7" borderId="92" xfId="8" applyNumberFormat="1" applyFont="1" applyFill="1" applyBorder="1" applyAlignment="1">
      <alignment horizontal="center"/>
    </xf>
    <xf numFmtId="181" fontId="23" fillId="7" borderId="93" xfId="8" applyNumberFormat="1" applyFont="1" applyFill="1" applyBorder="1" applyAlignment="1">
      <alignment horizontal="center"/>
    </xf>
    <xf numFmtId="186" fontId="23" fillId="7" borderId="102" xfId="8" applyNumberFormat="1" applyFont="1" applyFill="1" applyBorder="1" applyAlignment="1">
      <alignment horizontal="center" wrapText="1"/>
    </xf>
    <xf numFmtId="181" fontId="23" fillId="7" borderId="100" xfId="8" applyNumberFormat="1" applyFont="1" applyFill="1" applyBorder="1" applyAlignment="1">
      <alignment horizontal="center" wrapText="1"/>
    </xf>
    <xf numFmtId="0" fontId="23" fillId="7" borderId="5" xfId="8" applyFont="1" applyFill="1" applyBorder="1"/>
    <xf numFmtId="0" fontId="23" fillId="7" borderId="95" xfId="8" applyFont="1" applyFill="1" applyBorder="1"/>
    <xf numFmtId="0" fontId="23" fillId="7" borderId="6" xfId="8" applyFont="1" applyFill="1" applyBorder="1"/>
    <xf numFmtId="181" fontId="23" fillId="7" borderId="103" xfId="8" applyNumberFormat="1" applyFont="1" applyFill="1" applyBorder="1"/>
    <xf numFmtId="0" fontId="23" fillId="7" borderId="28" xfId="8" applyFont="1" applyFill="1" applyBorder="1"/>
    <xf numFmtId="0" fontId="21" fillId="11" borderId="63" xfId="8" applyFont="1" applyFill="1" applyBorder="1" applyAlignment="1">
      <alignment horizontal="right"/>
    </xf>
    <xf numFmtId="0" fontId="21" fillId="11" borderId="64" xfId="8" applyFont="1" applyFill="1" applyBorder="1" applyAlignment="1">
      <alignment horizontal="right"/>
    </xf>
    <xf numFmtId="0" fontId="21" fillId="11" borderId="65" xfId="8" applyFont="1" applyFill="1" applyBorder="1" applyAlignment="1">
      <alignment horizontal="right"/>
    </xf>
    <xf numFmtId="0" fontId="21" fillId="15" borderId="16" xfId="8" applyFont="1" applyFill="1" applyBorder="1" applyAlignment="1">
      <alignment horizontal="center"/>
    </xf>
    <xf numFmtId="0" fontId="21" fillId="15" borderId="41" xfId="8" applyFont="1" applyFill="1" applyBorder="1" applyAlignment="1">
      <alignment horizontal="center"/>
    </xf>
    <xf numFmtId="0" fontId="21" fillId="15" borderId="42" xfId="8" applyFont="1" applyFill="1" applyBorder="1" applyAlignment="1">
      <alignment horizontal="center" wrapText="1"/>
    </xf>
    <xf numFmtId="0" fontId="21" fillId="15" borderId="105" xfId="8" applyFont="1" applyFill="1" applyBorder="1" applyAlignment="1">
      <alignment horizontal="center" wrapText="1"/>
    </xf>
    <xf numFmtId="0" fontId="2" fillId="7" borderId="105" xfId="8" applyFont="1" applyFill="1" applyBorder="1"/>
    <xf numFmtId="0" fontId="21" fillId="15" borderId="74" xfId="8" applyFont="1" applyFill="1" applyBorder="1" applyAlignment="1">
      <alignment horizontal="center" wrapText="1"/>
    </xf>
    <xf numFmtId="0" fontId="23" fillId="7" borderId="18" xfId="8" applyFont="1" applyFill="1" applyBorder="1"/>
    <xf numFmtId="0" fontId="23" fillId="7" borderId="2" xfId="8" applyFont="1" applyFill="1" applyBorder="1"/>
    <xf numFmtId="187" fontId="23" fillId="7" borderId="3" xfId="8" applyNumberFormat="1" applyFont="1" applyFill="1" applyBorder="1" applyAlignment="1">
      <alignment horizontal="center"/>
    </xf>
    <xf numFmtId="188" fontId="23" fillId="7" borderId="80" xfId="8" applyNumberFormat="1" applyFont="1" applyFill="1" applyBorder="1" applyAlignment="1">
      <alignment horizontal="center"/>
    </xf>
    <xf numFmtId="188" fontId="23" fillId="7" borderId="94" xfId="8" applyNumberFormat="1" applyFont="1" applyFill="1" applyBorder="1"/>
    <xf numFmtId="9" fontId="23" fillId="7" borderId="3" xfId="8" applyNumberFormat="1" applyFont="1" applyFill="1" applyBorder="1" applyAlignment="1">
      <alignment horizontal="center"/>
    </xf>
    <xf numFmtId="188" fontId="23" fillId="7" borderId="92" xfId="8" applyNumberFormat="1" applyFont="1" applyFill="1" applyBorder="1" applyAlignment="1">
      <alignment horizontal="center"/>
    </xf>
    <xf numFmtId="0" fontId="23" fillId="7" borderId="21" xfId="8" applyFont="1" applyFill="1" applyBorder="1"/>
    <xf numFmtId="0" fontId="23" fillId="7" borderId="43" xfId="8" applyFont="1" applyFill="1" applyBorder="1"/>
    <xf numFmtId="9" fontId="23" fillId="7" borderId="13" xfId="8" applyNumberFormat="1" applyFont="1" applyFill="1" applyBorder="1" applyAlignment="1">
      <alignment horizontal="center"/>
    </xf>
    <xf numFmtId="188" fontId="23" fillId="7" borderId="106" xfId="8" applyNumberFormat="1" applyFont="1" applyFill="1" applyBorder="1" applyAlignment="1">
      <alignment horizontal="center"/>
    </xf>
    <xf numFmtId="0" fontId="2" fillId="7" borderId="106" xfId="8" applyFont="1" applyFill="1" applyBorder="1"/>
    <xf numFmtId="188" fontId="23" fillId="7" borderId="97" xfId="8" applyNumberFormat="1" applyFont="1" applyFill="1" applyBorder="1"/>
    <xf numFmtId="188" fontId="23" fillId="7" borderId="34" xfId="8" applyNumberFormat="1" applyFont="1" applyFill="1" applyBorder="1"/>
    <xf numFmtId="0" fontId="21" fillId="16" borderId="27" xfId="8" applyFont="1" applyFill="1" applyBorder="1" applyAlignment="1">
      <alignment horizontal="right"/>
    </xf>
    <xf numFmtId="0" fontId="21" fillId="16" borderId="0" xfId="8" applyFont="1" applyFill="1" applyAlignment="1">
      <alignment horizontal="right"/>
    </xf>
    <xf numFmtId="0" fontId="21" fillId="16" borderId="28" xfId="8" applyFont="1" applyFill="1" applyBorder="1" applyAlignment="1">
      <alignment horizontal="right"/>
    </xf>
    <xf numFmtId="188" fontId="23" fillId="16" borderId="29" xfId="8" applyNumberFormat="1" applyFont="1" applyFill="1" applyBorder="1"/>
    <xf numFmtId="0" fontId="21" fillId="11" borderId="37" xfId="8" applyFont="1" applyFill="1" applyBorder="1" applyAlignment="1">
      <alignment horizontal="center" wrapText="1"/>
    </xf>
    <xf numFmtId="0" fontId="21" fillId="11" borderId="48" xfId="8" applyFont="1" applyFill="1" applyBorder="1" applyAlignment="1">
      <alignment horizontal="center" wrapText="1"/>
    </xf>
    <xf numFmtId="0" fontId="23" fillId="7" borderId="0" xfId="8" applyFont="1" applyFill="1" applyAlignment="1">
      <alignment horizontal="right"/>
    </xf>
    <xf numFmtId="0" fontId="2" fillId="7" borderId="40" xfId="8" applyFont="1" applyFill="1" applyBorder="1"/>
    <xf numFmtId="0" fontId="21" fillId="7" borderId="0" xfId="8" applyFont="1" applyFill="1" applyAlignment="1">
      <alignment wrapText="1"/>
    </xf>
    <xf numFmtId="0" fontId="2" fillId="7" borderId="6" xfId="8" applyFont="1" applyFill="1" applyBorder="1"/>
    <xf numFmtId="0" fontId="2" fillId="7" borderId="44" xfId="8" applyFont="1" applyFill="1" applyBorder="1"/>
    <xf numFmtId="0" fontId="9" fillId="7" borderId="18" xfId="13" applyFont="1" applyFill="1" applyBorder="1"/>
    <xf numFmtId="0" fontId="9" fillId="7" borderId="21" xfId="13" applyFont="1" applyFill="1" applyBorder="1"/>
    <xf numFmtId="0" fontId="7" fillId="7" borderId="28" xfId="8" applyFont="1" applyFill="1" applyBorder="1"/>
    <xf numFmtId="0" fontId="21" fillId="13" borderId="91" xfId="8" applyFont="1" applyFill="1" applyBorder="1" applyAlignment="1">
      <alignment horizontal="center"/>
    </xf>
    <xf numFmtId="0" fontId="21" fillId="13" borderId="77" xfId="8" applyFont="1" applyFill="1" applyBorder="1" applyAlignment="1">
      <alignment horizontal="center"/>
    </xf>
    <xf numFmtId="180" fontId="23" fillId="7" borderId="2" xfId="12" applyNumberFormat="1" applyFont="1" applyFill="1" applyBorder="1" applyAlignment="1">
      <alignment horizontal="right" vertical="center"/>
    </xf>
    <xf numFmtId="0" fontId="23" fillId="7" borderId="83" xfId="8" applyFont="1" applyFill="1" applyBorder="1"/>
    <xf numFmtId="0" fontId="23" fillId="7" borderId="84" xfId="8" applyFont="1" applyFill="1" applyBorder="1"/>
    <xf numFmtId="180" fontId="23" fillId="7" borderId="43" xfId="12" applyNumberFormat="1" applyFont="1" applyFill="1" applyBorder="1" applyAlignment="1">
      <alignment horizontal="right" vertical="center"/>
    </xf>
    <xf numFmtId="0" fontId="21" fillId="13" borderId="76" xfId="8" applyFont="1" applyFill="1" applyBorder="1" applyAlignment="1">
      <alignment horizontal="center"/>
    </xf>
    <xf numFmtId="0" fontId="21" fillId="13" borderId="74" xfId="8" applyFont="1" applyFill="1" applyBorder="1" applyAlignment="1">
      <alignment horizontal="center"/>
    </xf>
    <xf numFmtId="0" fontId="23" fillId="7" borderId="92" xfId="8" applyFont="1" applyFill="1" applyBorder="1" applyAlignment="1">
      <alignment horizontal="center"/>
    </xf>
    <xf numFmtId="0" fontId="23" fillId="7" borderId="80" xfId="8" applyFont="1" applyFill="1" applyBorder="1" applyAlignment="1">
      <alignment horizontal="center"/>
    </xf>
    <xf numFmtId="2" fontId="23" fillId="7" borderId="93" xfId="8" applyNumberFormat="1" applyFont="1" applyFill="1" applyBorder="1"/>
    <xf numFmtId="181" fontId="23" fillId="7" borderId="94" xfId="8" applyNumberFormat="1" applyFont="1" applyFill="1" applyBorder="1"/>
    <xf numFmtId="0" fontId="23" fillId="7" borderId="95" xfId="8" applyFont="1" applyFill="1" applyBorder="1"/>
    <xf numFmtId="0" fontId="23" fillId="7" borderId="70" xfId="8" applyFont="1" applyFill="1" applyBorder="1"/>
    <xf numFmtId="0" fontId="23" fillId="7" borderId="96" xfId="8" applyFont="1" applyFill="1" applyBorder="1"/>
    <xf numFmtId="181" fontId="23" fillId="7" borderId="97" xfId="8" applyNumberFormat="1" applyFont="1" applyFill="1" applyBorder="1"/>
    <xf numFmtId="0" fontId="21" fillId="13" borderId="98" xfId="8" applyFont="1" applyFill="1" applyBorder="1" applyAlignment="1">
      <alignment horizontal="center"/>
    </xf>
    <xf numFmtId="0" fontId="21" fillId="13" borderId="66" xfId="8" applyFont="1" applyFill="1" applyBorder="1" applyAlignment="1">
      <alignment horizontal="center"/>
    </xf>
    <xf numFmtId="0" fontId="21" fillId="13" borderId="77" xfId="8" applyFont="1" applyFill="1" applyBorder="1"/>
    <xf numFmtId="2" fontId="23" fillId="7" borderId="93" xfId="8" applyNumberFormat="1" applyFont="1" applyFill="1" applyBorder="1" applyAlignment="1">
      <alignment horizontal="center"/>
    </xf>
    <xf numFmtId="2" fontId="23" fillId="7" borderId="80" xfId="8" applyNumberFormat="1" applyFont="1" applyFill="1" applyBorder="1" applyAlignment="1">
      <alignment horizontal="center"/>
    </xf>
    <xf numFmtId="0" fontId="23" fillId="7" borderId="99" xfId="8" applyFont="1" applyFill="1" applyBorder="1" applyAlignment="1">
      <alignment horizontal="center"/>
    </xf>
    <xf numFmtId="0" fontId="23" fillId="7" borderId="6" xfId="8" applyFont="1" applyFill="1" applyBorder="1" applyAlignment="1">
      <alignment horizontal="center"/>
    </xf>
    <xf numFmtId="0" fontId="23" fillId="7" borderId="99" xfId="8" applyFont="1" applyFill="1" applyBorder="1"/>
    <xf numFmtId="0" fontId="21" fillId="13" borderId="66" xfId="8" applyFont="1" applyFill="1" applyBorder="1" applyAlignment="1">
      <alignment horizontal="center" wrapText="1"/>
    </xf>
    <xf numFmtId="0" fontId="21" fillId="13" borderId="77" xfId="8" applyFont="1" applyFill="1" applyBorder="1" applyAlignment="1">
      <alignment horizontal="center" wrapText="1"/>
    </xf>
    <xf numFmtId="0" fontId="23" fillId="7" borderId="80" xfId="8" applyFont="1" applyFill="1" applyBorder="1" applyAlignment="1">
      <alignment horizontal="left"/>
    </xf>
    <xf numFmtId="183" fontId="25" fillId="7" borderId="2" xfId="14" applyNumberFormat="1" applyFont="1" applyFill="1" applyBorder="1"/>
    <xf numFmtId="181" fontId="23" fillId="7" borderId="93" xfId="8" applyNumberFormat="1" applyFont="1" applyFill="1" applyBorder="1" applyAlignment="1">
      <alignment horizontal="center"/>
    </xf>
    <xf numFmtId="186" fontId="23" fillId="7" borderId="102" xfId="8" applyNumberFormat="1" applyFont="1" applyFill="1" applyBorder="1" applyAlignment="1">
      <alignment horizontal="center" wrapText="1"/>
    </xf>
    <xf numFmtId="181" fontId="23" fillId="7" borderId="100" xfId="8" applyNumberFormat="1" applyFont="1" applyFill="1" applyBorder="1" applyAlignment="1">
      <alignment horizontal="center" wrapText="1"/>
    </xf>
    <xf numFmtId="0" fontId="23" fillId="7" borderId="6" xfId="8" applyFont="1" applyFill="1" applyBorder="1"/>
    <xf numFmtId="181" fontId="23" fillId="7" borderId="103" xfId="8" applyNumberFormat="1" applyFont="1" applyFill="1" applyBorder="1"/>
    <xf numFmtId="0" fontId="23" fillId="7" borderId="40" xfId="8" applyFont="1" applyFill="1" applyBorder="1"/>
    <xf numFmtId="0" fontId="21" fillId="15" borderId="42" xfId="8" applyFont="1" applyFill="1" applyBorder="1" applyAlignment="1">
      <alignment horizontal="center" wrapText="1"/>
    </xf>
    <xf numFmtId="0" fontId="21" fillId="15" borderId="74" xfId="8" applyFont="1" applyFill="1" applyBorder="1" applyAlignment="1">
      <alignment horizontal="center" wrapText="1"/>
    </xf>
    <xf numFmtId="188" fontId="23" fillId="7" borderId="94" xfId="8" applyNumberFormat="1" applyFont="1" applyFill="1" applyBorder="1"/>
    <xf numFmtId="9" fontId="23" fillId="7" borderId="3" xfId="8" applyNumberFormat="1" applyFont="1" applyFill="1" applyBorder="1" applyAlignment="1">
      <alignment horizontal="center"/>
    </xf>
    <xf numFmtId="9" fontId="23" fillId="7" borderId="13" xfId="8" applyNumberFormat="1" applyFont="1" applyFill="1" applyBorder="1" applyAlignment="1">
      <alignment horizontal="center"/>
    </xf>
    <xf numFmtId="188" fontId="23" fillId="7" borderId="97" xfId="8" applyNumberFormat="1" applyFont="1" applyFill="1" applyBorder="1"/>
    <xf numFmtId="0" fontId="7" fillId="7" borderId="8" xfId="8" applyFont="1" applyFill="1" applyBorder="1"/>
    <xf numFmtId="0" fontId="23" fillId="7" borderId="14" xfId="8" applyFont="1" applyFill="1" applyBorder="1"/>
    <xf numFmtId="0" fontId="23" fillId="7" borderId="20" xfId="8" applyFont="1" applyFill="1" applyBorder="1"/>
    <xf numFmtId="0" fontId="7" fillId="7" borderId="10" xfId="8" applyFont="1" applyFill="1" applyBorder="1"/>
    <xf numFmtId="0" fontId="23" fillId="7" borderId="0" xfId="8" applyFont="1" applyFill="1"/>
    <xf numFmtId="0" fontId="18" fillId="7" borderId="28" xfId="8" applyFont="1" applyFill="1" applyBorder="1"/>
    <xf numFmtId="0" fontId="23" fillId="7" borderId="0" xfId="8" applyFont="1" applyFill="1" applyAlignment="1">
      <alignment horizontal="center"/>
    </xf>
    <xf numFmtId="0" fontId="23" fillId="7" borderId="40" xfId="8" applyFont="1" applyFill="1" applyBorder="1" applyAlignment="1">
      <alignment horizontal="center"/>
    </xf>
    <xf numFmtId="0" fontId="7" fillId="7" borderId="28" xfId="8" applyFont="1" applyFill="1" applyBorder="1" applyAlignment="1">
      <alignment horizontal="center"/>
    </xf>
    <xf numFmtId="0" fontId="21" fillId="7" borderId="0" xfId="8" applyFont="1" applyFill="1"/>
    <xf numFmtId="0" fontId="21" fillId="7" borderId="0" xfId="8" applyFont="1" applyFill="1" applyAlignment="1">
      <alignment horizontal="left"/>
    </xf>
    <xf numFmtId="0" fontId="21" fillId="7" borderId="0" xfId="8" applyFont="1" applyFill="1" applyAlignment="1">
      <alignment wrapText="1"/>
    </xf>
    <xf numFmtId="0" fontId="11" fillId="7" borderId="28" xfId="8" applyFont="1" applyFill="1" applyBorder="1" applyAlignment="1">
      <alignment wrapText="1"/>
    </xf>
    <xf numFmtId="0" fontId="21" fillId="7" borderId="0" xfId="8" applyFont="1" applyFill="1" applyAlignment="1">
      <alignment horizontal="left" wrapText="1"/>
    </xf>
    <xf numFmtId="0" fontId="23" fillId="7" borderId="0" xfId="8" applyFont="1" applyFill="1" applyAlignment="1">
      <alignment horizontal="left"/>
    </xf>
    <xf numFmtId="0" fontId="26" fillId="7" borderId="28" xfId="8" applyFont="1" applyFill="1" applyBorder="1" applyAlignment="1">
      <alignment horizontal="right"/>
    </xf>
    <xf numFmtId="0" fontId="7" fillId="7" borderId="5" xfId="8" applyFont="1" applyFill="1" applyBorder="1"/>
    <xf numFmtId="0" fontId="7" fillId="7" borderId="0" xfId="8" applyFont="1" applyFill="1"/>
    <xf numFmtId="0" fontId="7" fillId="7" borderId="31" xfId="8" applyFont="1" applyFill="1" applyBorder="1"/>
    <xf numFmtId="0" fontId="7" fillId="7" borderId="32" xfId="8" applyFont="1" applyFill="1" applyBorder="1"/>
    <xf numFmtId="49" fontId="9" fillId="7" borderId="82" xfId="13" applyNumberFormat="1" applyFont="1" applyFill="1" applyBorder="1" applyAlignment="1">
      <alignment horizontal="left" vertical="center"/>
    </xf>
    <xf numFmtId="49" fontId="9" fillId="7" borderId="87" xfId="13" applyNumberFormat="1" applyFont="1" applyFill="1" applyBorder="1" applyAlignment="1">
      <alignment horizontal="left" vertical="center"/>
    </xf>
    <xf numFmtId="187" fontId="23" fillId="7" borderId="3" xfId="8" applyNumberFormat="1" applyFont="1" applyFill="1" applyBorder="1" applyAlignment="1">
      <alignment horizontal="center"/>
    </xf>
    <xf numFmtId="0" fontId="21" fillId="13" borderId="69" xfId="8" applyFont="1" applyFill="1" applyBorder="1" applyAlignment="1">
      <alignment horizontal="center" vertical="center"/>
    </xf>
    <xf numFmtId="49" fontId="9" fillId="7" borderId="79" xfId="13" applyNumberFormat="1" applyFont="1" applyFill="1" applyBorder="1" applyAlignment="1">
      <alignment horizontal="left" vertical="center"/>
    </xf>
    <xf numFmtId="0" fontId="21" fillId="13" borderId="54" xfId="8" applyFont="1" applyFill="1" applyBorder="1" applyAlignment="1">
      <alignment horizontal="center"/>
    </xf>
    <xf numFmtId="181" fontId="23" fillId="7" borderId="33" xfId="8" applyNumberFormat="1" applyFont="1" applyFill="1" applyBorder="1"/>
    <xf numFmtId="0" fontId="23" fillId="7" borderId="28" xfId="8" applyFont="1" applyFill="1" applyBorder="1"/>
    <xf numFmtId="188" fontId="23" fillId="7" borderId="34" xfId="8" applyNumberFormat="1" applyFont="1" applyFill="1" applyBorder="1"/>
    <xf numFmtId="188" fontId="23" fillId="16" borderId="29" xfId="8" applyNumberFormat="1" applyFont="1" applyFill="1" applyBorder="1"/>
    <xf numFmtId="0" fontId="9" fillId="7" borderId="35" xfId="13" applyFont="1" applyFill="1" applyBorder="1"/>
    <xf numFmtId="0" fontId="25" fillId="7" borderId="92" xfId="13" applyFont="1" applyFill="1" applyBorder="1"/>
    <xf numFmtId="0" fontId="9" fillId="7" borderId="101" xfId="13" applyFont="1" applyFill="1" applyBorder="1"/>
    <xf numFmtId="0" fontId="23" fillId="7" borderId="92" xfId="8" applyFont="1" applyFill="1" applyBorder="1" applyAlignment="1">
      <alignment horizontal="left"/>
    </xf>
    <xf numFmtId="181" fontId="23" fillId="7" borderId="92" xfId="8" applyNumberFormat="1" applyFont="1" applyFill="1" applyBorder="1" applyAlignment="1">
      <alignment horizontal="center"/>
    </xf>
    <xf numFmtId="0" fontId="23" fillId="7" borderId="5" xfId="8" applyFont="1" applyFill="1" applyBorder="1"/>
    <xf numFmtId="0" fontId="23" fillId="7" borderId="0" xfId="8" applyFont="1" applyFill="1" applyBorder="1"/>
    <xf numFmtId="0" fontId="23" fillId="7" borderId="57" xfId="8" applyFont="1" applyFill="1" applyBorder="1" applyAlignment="1">
      <alignment horizontal="center"/>
    </xf>
    <xf numFmtId="0" fontId="2" fillId="7" borderId="84" xfId="8" applyFont="1" applyFill="1" applyBorder="1"/>
    <xf numFmtId="0" fontId="23" fillId="7" borderId="6" xfId="8" applyFont="1" applyFill="1" applyBorder="1" applyAlignment="1">
      <alignment horizontal="left"/>
    </xf>
    <xf numFmtId="0" fontId="23" fillId="7" borderId="0" xfId="8" applyFont="1" applyFill="1" applyAlignment="1">
      <alignment horizontal="center"/>
    </xf>
    <xf numFmtId="0" fontId="21" fillId="7" borderId="0" xfId="8" applyFont="1" applyFill="1" applyAlignment="1">
      <alignment horizontal="center" wrapText="1"/>
    </xf>
    <xf numFmtId="0" fontId="2" fillId="7" borderId="80" xfId="8" applyFont="1" applyFill="1" applyBorder="1" applyAlignment="1">
      <alignment horizontal="center"/>
    </xf>
    <xf numFmtId="0" fontId="23" fillId="7" borderId="80" xfId="8" applyFont="1" applyFill="1" applyBorder="1" applyAlignment="1">
      <alignment horizontal="left"/>
    </xf>
    <xf numFmtId="0" fontId="23" fillId="7" borderId="56" xfId="8" applyFont="1" applyFill="1" applyBorder="1" applyAlignment="1">
      <alignment horizontal="left"/>
    </xf>
    <xf numFmtId="0" fontId="21" fillId="13" borderId="8" xfId="8" applyFont="1" applyFill="1" applyBorder="1" applyAlignment="1">
      <alignment horizontal="center"/>
    </xf>
    <xf numFmtId="0" fontId="9" fillId="7" borderId="114" xfId="13" applyFont="1" applyFill="1" applyBorder="1"/>
    <xf numFmtId="0" fontId="23" fillId="7" borderId="57" xfId="8" applyFont="1" applyFill="1" applyBorder="1"/>
    <xf numFmtId="49" fontId="9" fillId="7" borderId="115" xfId="13" applyNumberFormat="1" applyFont="1" applyFill="1" applyBorder="1" applyAlignment="1">
      <alignment horizontal="left" vertical="center"/>
    </xf>
    <xf numFmtId="0" fontId="23" fillId="7" borderId="92" xfId="8" applyFont="1" applyFill="1" applyBorder="1" applyAlignment="1">
      <alignment horizontal="left"/>
    </xf>
    <xf numFmtId="164" fontId="23" fillId="7" borderId="107" xfId="8" applyNumberFormat="1" applyFont="1" applyFill="1" applyBorder="1" applyAlignment="1">
      <alignment horizontal="center"/>
    </xf>
    <xf numFmtId="164" fontId="23" fillId="7" borderId="81" xfId="8" applyNumberFormat="1" applyFont="1" applyFill="1" applyBorder="1" applyAlignment="1">
      <alignment horizontal="center"/>
    </xf>
    <xf numFmtId="0" fontId="2" fillId="7" borderId="81" xfId="8" applyFont="1" applyFill="1" applyBorder="1"/>
    <xf numFmtId="2" fontId="2" fillId="7" borderId="80" xfId="8" applyNumberFormat="1" applyFont="1" applyFill="1" applyBorder="1"/>
    <xf numFmtId="3" fontId="15" fillId="17" borderId="73" xfId="12" applyNumberFormat="1" applyFont="1" applyFill="1" applyBorder="1" applyAlignment="1">
      <alignment vertical="center" wrapText="1"/>
    </xf>
    <xf numFmtId="0" fontId="23" fillId="7" borderId="85" xfId="8" applyFont="1" applyFill="1" applyBorder="1" applyAlignment="1">
      <alignment horizontal="center"/>
    </xf>
    <xf numFmtId="0" fontId="25" fillId="7" borderId="107" xfId="13" applyFont="1" applyFill="1" applyBorder="1" applyAlignment="1">
      <alignment horizontal="left" vertical="center"/>
    </xf>
    <xf numFmtId="44" fontId="23" fillId="7" borderId="81" xfId="7" applyFont="1" applyFill="1" applyBorder="1"/>
    <xf numFmtId="0" fontId="2" fillId="7" borderId="84" xfId="11" applyFont="1" applyFill="1" applyBorder="1"/>
    <xf numFmtId="0" fontId="2" fillId="7" borderId="88" xfId="11" applyFont="1" applyFill="1" applyBorder="1" applyAlignment="1"/>
    <xf numFmtId="0" fontId="2" fillId="7" borderId="70" xfId="11" applyFont="1" applyFill="1" applyBorder="1" applyAlignment="1"/>
    <xf numFmtId="0" fontId="23" fillId="7" borderId="70" xfId="11" applyFont="1" applyFill="1" applyBorder="1" applyAlignment="1"/>
    <xf numFmtId="0" fontId="23" fillId="7" borderId="92" xfId="11" applyFont="1" applyFill="1" applyBorder="1" applyAlignment="1"/>
    <xf numFmtId="0" fontId="23" fillId="7" borderId="80" xfId="11" applyFont="1" applyFill="1" applyBorder="1" applyAlignment="1"/>
    <xf numFmtId="0" fontId="23" fillId="7" borderId="56" xfId="11" applyFont="1" applyFill="1" applyBorder="1" applyAlignment="1"/>
    <xf numFmtId="0" fontId="25" fillId="7" borderId="92" xfId="13" applyFont="1" applyFill="1" applyBorder="1" applyAlignment="1">
      <alignment vertical="center"/>
    </xf>
    <xf numFmtId="0" fontId="25" fillId="7" borderId="80" xfId="13" applyFont="1" applyFill="1" applyBorder="1" applyAlignment="1">
      <alignment vertical="center"/>
    </xf>
    <xf numFmtId="0" fontId="25" fillId="7" borderId="56" xfId="13" applyFont="1" applyFill="1" applyBorder="1" applyAlignment="1">
      <alignment vertical="center"/>
    </xf>
    <xf numFmtId="0" fontId="2" fillId="7" borderId="56" xfId="11" applyFont="1" applyFill="1" applyBorder="1" applyAlignment="1"/>
    <xf numFmtId="0" fontId="23" fillId="0" borderId="83" xfId="22" applyFont="1" applyBorder="1" applyAlignment="1">
      <alignment horizontal="center" vertical="center" wrapText="1"/>
    </xf>
    <xf numFmtId="0" fontId="23" fillId="0" borderId="111" xfId="22" applyFont="1" applyBorder="1" applyAlignment="1">
      <alignment horizontal="center" vertical="center" wrapText="1"/>
    </xf>
    <xf numFmtId="0" fontId="0" fillId="0" borderId="0" xfId="0"/>
    <xf numFmtId="206" fontId="23" fillId="0" borderId="2" xfId="26" applyFont="1" applyBorder="1" applyAlignment="1">
      <alignment horizontal="left" vertical="center" wrapText="1"/>
    </xf>
    <xf numFmtId="207" fontId="25" fillId="0" borderId="2" xfId="22" applyNumberFormat="1" applyFont="1" applyBorder="1" applyAlignment="1">
      <alignment vertical="center"/>
    </xf>
    <xf numFmtId="207" fontId="23" fillId="7" borderId="32" xfId="7" applyNumberFormat="1" applyFont="1" applyFill="1" applyBorder="1"/>
    <xf numFmtId="0" fontId="23" fillId="7" borderId="116" xfId="11" applyFont="1" applyFill="1" applyBorder="1" applyAlignment="1">
      <alignment horizontal="center"/>
    </xf>
    <xf numFmtId="0" fontId="23" fillId="7" borderId="109" xfId="11" applyFont="1" applyFill="1" applyBorder="1"/>
    <xf numFmtId="0" fontId="2" fillId="7" borderId="110" xfId="11" applyFont="1" applyFill="1" applyBorder="1"/>
    <xf numFmtId="2" fontId="23" fillId="7" borderId="108" xfId="11" applyNumberFormat="1" applyFont="1" applyFill="1" applyBorder="1"/>
    <xf numFmtId="0" fontId="23" fillId="7" borderId="55" xfId="11" applyFont="1" applyFill="1" applyBorder="1" applyAlignment="1"/>
    <xf numFmtId="0" fontId="2" fillId="7" borderId="80" xfId="11" applyFont="1" applyFill="1" applyBorder="1" applyAlignment="1"/>
    <xf numFmtId="0" fontId="23" fillId="7" borderId="72" xfId="11" applyFont="1" applyFill="1" applyBorder="1" applyAlignment="1"/>
    <xf numFmtId="0" fontId="23" fillId="7" borderId="80" xfId="11" applyFont="1" applyFill="1" applyBorder="1" applyAlignment="1">
      <alignment horizontal="center" vertical="center"/>
    </xf>
    <xf numFmtId="0" fontId="23" fillId="7" borderId="110" xfId="11" applyFont="1" applyFill="1" applyBorder="1" applyAlignment="1">
      <alignment horizontal="center" vertical="center"/>
    </xf>
    <xf numFmtId="8" fontId="23" fillId="7" borderId="89" xfId="11" applyNumberFormat="1" applyFont="1" applyFill="1" applyBorder="1" applyAlignment="1">
      <alignment horizontal="center"/>
    </xf>
    <xf numFmtId="8" fontId="23" fillId="7" borderId="90" xfId="11" applyNumberFormat="1" applyFont="1" applyFill="1" applyBorder="1" applyAlignment="1">
      <alignment horizontal="center"/>
    </xf>
    <xf numFmtId="170" fontId="23" fillId="7" borderId="57" xfId="11" applyNumberFormat="1" applyFont="1" applyFill="1" applyBorder="1" applyAlignment="1">
      <alignment horizontal="center" vertical="center"/>
    </xf>
    <xf numFmtId="170" fontId="23" fillId="7" borderId="81" xfId="11" applyNumberFormat="1" applyFont="1" applyFill="1" applyBorder="1" applyAlignment="1">
      <alignment horizontal="center" vertical="center"/>
    </xf>
    <xf numFmtId="0" fontId="23" fillId="7" borderId="70" xfId="11" applyFont="1" applyFill="1" applyBorder="1" applyAlignment="1">
      <alignment horizontal="center" vertical="center"/>
    </xf>
    <xf numFmtId="0" fontId="23" fillId="7" borderId="55" xfId="11" applyFont="1" applyFill="1" applyBorder="1" applyAlignment="1">
      <alignment horizontal="center"/>
    </xf>
    <xf numFmtId="0" fontId="23" fillId="7" borderId="80" xfId="11" applyFont="1" applyFill="1" applyBorder="1" applyAlignment="1">
      <alignment horizontal="center"/>
    </xf>
    <xf numFmtId="0" fontId="2" fillId="7" borderId="14" xfId="11" applyFont="1" applyFill="1" applyBorder="1" applyAlignment="1">
      <alignment horizontal="center"/>
    </xf>
    <xf numFmtId="0" fontId="23" fillId="7" borderId="2" xfId="11" applyFont="1" applyFill="1" applyBorder="1" applyAlignment="1">
      <alignment horizontal="center"/>
    </xf>
    <xf numFmtId="0" fontId="2" fillId="7" borderId="14" xfId="11" applyFont="1" applyFill="1" applyBorder="1" applyAlignment="1"/>
    <xf numFmtId="0" fontId="2" fillId="7" borderId="2" xfId="11" applyFont="1" applyFill="1" applyBorder="1" applyAlignment="1"/>
    <xf numFmtId="0" fontId="2" fillId="7" borderId="20" xfId="11" applyFont="1" applyFill="1" applyBorder="1" applyAlignment="1">
      <alignment horizontal="center"/>
    </xf>
    <xf numFmtId="44" fontId="23" fillId="7" borderId="117" xfId="7" applyFont="1" applyFill="1" applyBorder="1" applyAlignment="1">
      <alignment horizontal="center"/>
    </xf>
    <xf numFmtId="44" fontId="2" fillId="7" borderId="6" xfId="7" applyFont="1" applyFill="1" applyBorder="1"/>
    <xf numFmtId="8" fontId="2" fillId="7" borderId="2" xfId="11" applyNumberFormat="1" applyFont="1" applyFill="1" applyBorder="1" applyAlignment="1">
      <alignment horizontal="center"/>
    </xf>
    <xf numFmtId="0" fontId="23" fillId="7" borderId="113" xfId="11" applyFont="1" applyFill="1" applyBorder="1" applyAlignment="1">
      <alignment horizontal="center"/>
    </xf>
    <xf numFmtId="0" fontId="23" fillId="7" borderId="112" xfId="11" applyFont="1" applyFill="1" applyBorder="1" applyAlignment="1">
      <alignment horizontal="center"/>
    </xf>
    <xf numFmtId="207" fontId="23" fillId="11" borderId="104" xfId="7" applyNumberFormat="1" applyFont="1" applyFill="1" applyBorder="1"/>
  </cellXfs>
  <cellStyles count="29">
    <cellStyle name="Millares 2" xfId="9" xr:uid="{F6A2EBBB-B6D5-4986-93FE-540A296FFAC0}"/>
    <cellStyle name="Millares 2 2" xfId="23" xr:uid="{57CD194B-BDA8-4E69-8054-1ECF657A671F}"/>
    <cellStyle name="Millares 3" xfId="4" xr:uid="{1F7085C9-119C-4B66-B07A-9107D196DE5B}"/>
    <cellStyle name="Millares 3 9" xfId="5" xr:uid="{7DEEFCAA-8950-4839-A99B-23922F934F37}"/>
    <cellStyle name="Moneda [0] 2" xfId="10" xr:uid="{D737FDBB-481A-40FD-8519-2D77A575B624}"/>
    <cellStyle name="Moneda [0] 3" xfId="19" xr:uid="{9B7812FC-A63C-4CD1-928A-7F8E94D08A93}"/>
    <cellStyle name="Moneda [0] 4" xfId="20" xr:uid="{9D6177A9-66F4-42D5-B40B-5E31A7FDA481}"/>
    <cellStyle name="Moneda 2" xfId="7" xr:uid="{804A25AE-BBEE-45A4-AEB4-FD4B9B5A030E}"/>
    <cellStyle name="Moneda 2 2" xfId="14" xr:uid="{FDFB8013-FFCF-4BF1-A979-77B9260C67B9}"/>
    <cellStyle name="Moneda 2 3" xfId="17" xr:uid="{A56856F7-2227-48A9-8E29-488535FFF169}"/>
    <cellStyle name="Moneda 3" xfId="21" xr:uid="{6D20DB06-AAB7-4E18-A284-25FE68B61E78}"/>
    <cellStyle name="Moneda 4" xfId="24" xr:uid="{18B11302-C71D-4A2D-8B4B-953566C329E0}"/>
    <cellStyle name="Moneda 5" xfId="25" xr:uid="{59E242C6-9AD1-40A6-94F4-D1E739A1A625}"/>
    <cellStyle name="Moneda 6" xfId="26" xr:uid="{C259E93D-8F9C-4F80-A715-D0871DD1DDEF}"/>
    <cellStyle name="Moneda 7" xfId="27" xr:uid="{E1FC9C23-0F44-4501-A408-75B739852FA0}"/>
    <cellStyle name="Moneda 8" xfId="28" xr:uid="{30147783-C0B5-443A-8335-9F75F0B74A65}"/>
    <cellStyle name="Normal" xfId="0" builtinId="0"/>
    <cellStyle name="Normal 10 2" xfId="2" xr:uid="{F4946912-F2C2-40C5-8573-266EB79365C7}"/>
    <cellStyle name="Normal 2" xfId="8" xr:uid="{D433C1FD-80A0-4113-8CBC-4D8D41FC26CB}"/>
    <cellStyle name="Normal 2 10 2 2" xfId="3" xr:uid="{420D7422-44D5-450F-A5E4-D033ABEC4EF9}"/>
    <cellStyle name="Normal 2 2" xfId="11" xr:uid="{849CFC97-33EA-406A-AAE7-66522255896C}"/>
    <cellStyle name="Normal 2 2 2" xfId="13" xr:uid="{0141DC2C-1D5B-4E5E-8B3E-1EE62C014574}"/>
    <cellStyle name="Normal 2 2 3" xfId="18" xr:uid="{C1B202F4-837E-4229-8898-598A3F2CE54A}"/>
    <cellStyle name="Normal 3" xfId="12" xr:uid="{782FDFEF-2092-4AEB-8E53-18B53DEDF928}"/>
    <cellStyle name="Normal 3 2" xfId="22" xr:uid="{8D60DC14-059F-4C7F-AC5C-56C7821496AA}"/>
    <cellStyle name="Normal 4" xfId="15" xr:uid="{31EAA3E3-2C3F-43F3-B08A-C874DF61B537}"/>
    <cellStyle name="Normal_modelo ACTA OBRA y MODIFICACION" xfId="6" xr:uid="{2B57B14B-022F-45D8-AF5E-7A6A712591A5}"/>
    <cellStyle name="Porcentaje" xfId="1" builtinId="5"/>
    <cellStyle name="Porcentaje 2" xfId="16" xr:uid="{E89DE0C6-A3E7-4EBA-9C1A-6852678E28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g"/><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g"/><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23</xdr:row>
      <xdr:rowOff>0</xdr:rowOff>
    </xdr:from>
    <xdr:to>
      <xdr:col>9</xdr:col>
      <xdr:colOff>76200</xdr:colOff>
      <xdr:row>23</xdr:row>
      <xdr:rowOff>76200</xdr:rowOff>
    </xdr:to>
    <xdr:sp macro="" textlink="">
      <xdr:nvSpPr>
        <xdr:cNvPr id="3" name="Text Box 9">
          <a:extLst>
            <a:ext uri="{FF2B5EF4-FFF2-40B4-BE49-F238E27FC236}">
              <a16:creationId xmlns:a16="http://schemas.microsoft.com/office/drawing/2014/main" id="{D0B2E9AE-96BC-49C1-A8E5-1DDC22D46C5D}"/>
            </a:ext>
          </a:extLst>
        </xdr:cNvPr>
        <xdr:cNvSpPr txBox="1">
          <a:spLocks noChangeArrowheads="1"/>
        </xdr:cNvSpPr>
      </xdr:nvSpPr>
      <xdr:spPr bwMode="auto">
        <a:xfrm>
          <a:off x="11201400" y="4610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23</xdr:row>
      <xdr:rowOff>0</xdr:rowOff>
    </xdr:from>
    <xdr:to>
      <xdr:col>9</xdr:col>
      <xdr:colOff>59598</xdr:colOff>
      <xdr:row>23</xdr:row>
      <xdr:rowOff>76200</xdr:rowOff>
    </xdr:to>
    <xdr:sp macro="" textlink="">
      <xdr:nvSpPr>
        <xdr:cNvPr id="4" name="Text Box 815">
          <a:extLst>
            <a:ext uri="{FF2B5EF4-FFF2-40B4-BE49-F238E27FC236}">
              <a16:creationId xmlns:a16="http://schemas.microsoft.com/office/drawing/2014/main" id="{FC0B67DD-DF02-4B6E-8670-B6711A666178}"/>
            </a:ext>
          </a:extLst>
        </xdr:cNvPr>
        <xdr:cNvSpPr txBox="1">
          <a:spLocks noChangeArrowheads="1"/>
        </xdr:cNvSpPr>
      </xdr:nvSpPr>
      <xdr:spPr bwMode="auto">
        <a:xfrm>
          <a:off x="11304270" y="4610100"/>
          <a:ext cx="666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23</xdr:row>
      <xdr:rowOff>0</xdr:rowOff>
    </xdr:from>
    <xdr:to>
      <xdr:col>9</xdr:col>
      <xdr:colOff>59598</xdr:colOff>
      <xdr:row>23</xdr:row>
      <xdr:rowOff>76200</xdr:rowOff>
    </xdr:to>
    <xdr:sp macro="" textlink="">
      <xdr:nvSpPr>
        <xdr:cNvPr id="5" name="Text Box 816">
          <a:extLst>
            <a:ext uri="{FF2B5EF4-FFF2-40B4-BE49-F238E27FC236}">
              <a16:creationId xmlns:a16="http://schemas.microsoft.com/office/drawing/2014/main" id="{8E4E79CC-7038-4853-8EA1-60D60C7411B2}"/>
            </a:ext>
          </a:extLst>
        </xdr:cNvPr>
        <xdr:cNvSpPr txBox="1">
          <a:spLocks noChangeArrowheads="1"/>
        </xdr:cNvSpPr>
      </xdr:nvSpPr>
      <xdr:spPr bwMode="auto">
        <a:xfrm>
          <a:off x="11304270" y="4610100"/>
          <a:ext cx="666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23</xdr:row>
      <xdr:rowOff>0</xdr:rowOff>
    </xdr:from>
    <xdr:to>
      <xdr:col>9</xdr:col>
      <xdr:colOff>76200</xdr:colOff>
      <xdr:row>23</xdr:row>
      <xdr:rowOff>76200</xdr:rowOff>
    </xdr:to>
    <xdr:sp macro="" textlink="">
      <xdr:nvSpPr>
        <xdr:cNvPr id="6" name="Text Box 9">
          <a:extLst>
            <a:ext uri="{FF2B5EF4-FFF2-40B4-BE49-F238E27FC236}">
              <a16:creationId xmlns:a16="http://schemas.microsoft.com/office/drawing/2014/main" id="{F48F0F69-64B8-4893-8903-184D2EF7DDB4}"/>
            </a:ext>
          </a:extLst>
        </xdr:cNvPr>
        <xdr:cNvSpPr txBox="1">
          <a:spLocks noChangeArrowheads="1"/>
        </xdr:cNvSpPr>
      </xdr:nvSpPr>
      <xdr:spPr bwMode="auto">
        <a:xfrm>
          <a:off x="11201400" y="4610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23</xdr:row>
      <xdr:rowOff>0</xdr:rowOff>
    </xdr:from>
    <xdr:to>
      <xdr:col>9</xdr:col>
      <xdr:colOff>59598</xdr:colOff>
      <xdr:row>23</xdr:row>
      <xdr:rowOff>76200</xdr:rowOff>
    </xdr:to>
    <xdr:sp macro="" textlink="">
      <xdr:nvSpPr>
        <xdr:cNvPr id="7" name="Text Box 815">
          <a:extLst>
            <a:ext uri="{FF2B5EF4-FFF2-40B4-BE49-F238E27FC236}">
              <a16:creationId xmlns:a16="http://schemas.microsoft.com/office/drawing/2014/main" id="{B6E53B6C-83E6-4DD4-A605-B591A1F64466}"/>
            </a:ext>
          </a:extLst>
        </xdr:cNvPr>
        <xdr:cNvSpPr txBox="1">
          <a:spLocks noChangeArrowheads="1"/>
        </xdr:cNvSpPr>
      </xdr:nvSpPr>
      <xdr:spPr bwMode="auto">
        <a:xfrm>
          <a:off x="11304270" y="4610100"/>
          <a:ext cx="666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23</xdr:row>
      <xdr:rowOff>0</xdr:rowOff>
    </xdr:from>
    <xdr:to>
      <xdr:col>9</xdr:col>
      <xdr:colOff>59598</xdr:colOff>
      <xdr:row>23</xdr:row>
      <xdr:rowOff>76200</xdr:rowOff>
    </xdr:to>
    <xdr:sp macro="" textlink="">
      <xdr:nvSpPr>
        <xdr:cNvPr id="8" name="Text Box 816">
          <a:extLst>
            <a:ext uri="{FF2B5EF4-FFF2-40B4-BE49-F238E27FC236}">
              <a16:creationId xmlns:a16="http://schemas.microsoft.com/office/drawing/2014/main" id="{28FF2BFD-D49F-48B0-8780-58ECFBA96C07}"/>
            </a:ext>
          </a:extLst>
        </xdr:cNvPr>
        <xdr:cNvSpPr txBox="1">
          <a:spLocks noChangeArrowheads="1"/>
        </xdr:cNvSpPr>
      </xdr:nvSpPr>
      <xdr:spPr bwMode="auto">
        <a:xfrm>
          <a:off x="11304270" y="4610100"/>
          <a:ext cx="666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48228</xdr:colOff>
      <xdr:row>0</xdr:row>
      <xdr:rowOff>102725</xdr:rowOff>
    </xdr:from>
    <xdr:to>
      <xdr:col>3</xdr:col>
      <xdr:colOff>685444</xdr:colOff>
      <xdr:row>3</xdr:row>
      <xdr:rowOff>250190</xdr:rowOff>
    </xdr:to>
    <xdr:pic>
      <xdr:nvPicPr>
        <xdr:cNvPr id="9" name="image2.jpg" title="Imagen">
          <a:extLst>
            <a:ext uri="{FF2B5EF4-FFF2-40B4-BE49-F238E27FC236}">
              <a16:creationId xmlns:a16="http://schemas.microsoft.com/office/drawing/2014/main" id="{2FA710CA-84D9-4400-8DEB-9942FDB9D50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228" y="102725"/>
          <a:ext cx="2729155" cy="911109"/>
        </a:xfrm>
        <a:prstGeom prst="rect">
          <a:avLst/>
        </a:prstGeom>
        <a:noFill/>
      </xdr:spPr>
    </xdr:pic>
    <xdr:clientData/>
  </xdr:twoCellAnchor>
  <xdr:oneCellAnchor>
    <xdr:from>
      <xdr:col>9</xdr:col>
      <xdr:colOff>0</xdr:colOff>
      <xdr:row>16</xdr:row>
      <xdr:rowOff>0</xdr:rowOff>
    </xdr:from>
    <xdr:ext cx="76200" cy="76200"/>
    <xdr:sp macro="" textlink="">
      <xdr:nvSpPr>
        <xdr:cNvPr id="2" name="Text Box 9">
          <a:extLst>
            <a:ext uri="{FF2B5EF4-FFF2-40B4-BE49-F238E27FC236}">
              <a16:creationId xmlns:a16="http://schemas.microsoft.com/office/drawing/2014/main" id="{7B181703-0CE6-40C4-909C-85C42C3F70C7}"/>
            </a:ext>
          </a:extLst>
        </xdr:cNvPr>
        <xdr:cNvSpPr txBox="1">
          <a:spLocks noChangeArrowheads="1"/>
        </xdr:cNvSpPr>
      </xdr:nvSpPr>
      <xdr:spPr bwMode="auto">
        <a:xfrm>
          <a:off x="11747500" y="106807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16</xdr:row>
      <xdr:rowOff>0</xdr:rowOff>
    </xdr:from>
    <xdr:ext cx="65313" cy="76200"/>
    <xdr:sp macro="" textlink="">
      <xdr:nvSpPr>
        <xdr:cNvPr id="10" name="Text Box 815">
          <a:extLst>
            <a:ext uri="{FF2B5EF4-FFF2-40B4-BE49-F238E27FC236}">
              <a16:creationId xmlns:a16="http://schemas.microsoft.com/office/drawing/2014/main" id="{A3BAFBAC-C6E2-47E3-B399-A48720E37E2C}"/>
            </a:ext>
          </a:extLst>
        </xdr:cNvPr>
        <xdr:cNvSpPr txBox="1">
          <a:spLocks noChangeArrowheads="1"/>
        </xdr:cNvSpPr>
      </xdr:nvSpPr>
      <xdr:spPr bwMode="auto">
        <a:xfrm>
          <a:off x="11747500" y="10680700"/>
          <a:ext cx="65313"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16</xdr:row>
      <xdr:rowOff>0</xdr:rowOff>
    </xdr:from>
    <xdr:ext cx="65313" cy="76200"/>
    <xdr:sp macro="" textlink="">
      <xdr:nvSpPr>
        <xdr:cNvPr id="11" name="Text Box 816">
          <a:extLst>
            <a:ext uri="{FF2B5EF4-FFF2-40B4-BE49-F238E27FC236}">
              <a16:creationId xmlns:a16="http://schemas.microsoft.com/office/drawing/2014/main" id="{CD29B712-2758-42A9-B7AC-88CC769BCD5A}"/>
            </a:ext>
          </a:extLst>
        </xdr:cNvPr>
        <xdr:cNvSpPr txBox="1">
          <a:spLocks noChangeArrowheads="1"/>
        </xdr:cNvSpPr>
      </xdr:nvSpPr>
      <xdr:spPr bwMode="auto">
        <a:xfrm>
          <a:off x="11747500" y="10680700"/>
          <a:ext cx="65313"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16</xdr:row>
      <xdr:rowOff>0</xdr:rowOff>
    </xdr:from>
    <xdr:ext cx="76200" cy="76200"/>
    <xdr:sp macro="" textlink="">
      <xdr:nvSpPr>
        <xdr:cNvPr id="12" name="Text Box 9">
          <a:extLst>
            <a:ext uri="{FF2B5EF4-FFF2-40B4-BE49-F238E27FC236}">
              <a16:creationId xmlns:a16="http://schemas.microsoft.com/office/drawing/2014/main" id="{B0A4151B-EA25-4CC3-ABDA-3CAD66753BD6}"/>
            </a:ext>
          </a:extLst>
        </xdr:cNvPr>
        <xdr:cNvSpPr txBox="1">
          <a:spLocks noChangeArrowheads="1"/>
        </xdr:cNvSpPr>
      </xdr:nvSpPr>
      <xdr:spPr bwMode="auto">
        <a:xfrm>
          <a:off x="11747500" y="106807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16</xdr:row>
      <xdr:rowOff>0</xdr:rowOff>
    </xdr:from>
    <xdr:ext cx="65313" cy="76200"/>
    <xdr:sp macro="" textlink="">
      <xdr:nvSpPr>
        <xdr:cNvPr id="13" name="Text Box 815">
          <a:extLst>
            <a:ext uri="{FF2B5EF4-FFF2-40B4-BE49-F238E27FC236}">
              <a16:creationId xmlns:a16="http://schemas.microsoft.com/office/drawing/2014/main" id="{9EFFA3CA-2425-4983-88F0-745FF0B1C2E3}"/>
            </a:ext>
          </a:extLst>
        </xdr:cNvPr>
        <xdr:cNvSpPr txBox="1">
          <a:spLocks noChangeArrowheads="1"/>
        </xdr:cNvSpPr>
      </xdr:nvSpPr>
      <xdr:spPr bwMode="auto">
        <a:xfrm>
          <a:off x="11747500" y="10680700"/>
          <a:ext cx="65313"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16</xdr:row>
      <xdr:rowOff>0</xdr:rowOff>
    </xdr:from>
    <xdr:ext cx="65313" cy="76200"/>
    <xdr:sp macro="" textlink="">
      <xdr:nvSpPr>
        <xdr:cNvPr id="14" name="Text Box 816">
          <a:extLst>
            <a:ext uri="{FF2B5EF4-FFF2-40B4-BE49-F238E27FC236}">
              <a16:creationId xmlns:a16="http://schemas.microsoft.com/office/drawing/2014/main" id="{C0D0E562-06D7-4034-88BF-7C264BF18ABC}"/>
            </a:ext>
          </a:extLst>
        </xdr:cNvPr>
        <xdr:cNvSpPr txBox="1">
          <a:spLocks noChangeArrowheads="1"/>
        </xdr:cNvSpPr>
      </xdr:nvSpPr>
      <xdr:spPr bwMode="auto">
        <a:xfrm>
          <a:off x="11747500" y="10680700"/>
          <a:ext cx="65313"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371018</xdr:colOff>
      <xdr:row>50</xdr:row>
      <xdr:rowOff>280147</xdr:rowOff>
    </xdr:from>
    <xdr:to>
      <xdr:col>4</xdr:col>
      <xdr:colOff>1320343</xdr:colOff>
      <xdr:row>58</xdr:row>
      <xdr:rowOff>16161</xdr:rowOff>
    </xdr:to>
    <xdr:pic>
      <xdr:nvPicPr>
        <xdr:cNvPr id="15" name="Imagen 14">
          <a:extLst>
            <a:ext uri="{FF2B5EF4-FFF2-40B4-BE49-F238E27FC236}">
              <a16:creationId xmlns:a16="http://schemas.microsoft.com/office/drawing/2014/main" id="{49C2C5D1-1687-40AD-B56E-F9ED7F73670F}"/>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16459" y="13738412"/>
          <a:ext cx="951230" cy="106570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62865</xdr:colOff>
      <xdr:row>2</xdr:row>
      <xdr:rowOff>77470</xdr:rowOff>
    </xdr:from>
    <xdr:ext cx="2695575" cy="417830"/>
    <xdr:pic>
      <xdr:nvPicPr>
        <xdr:cNvPr id="2" name="image2.jpg" title="Imagen">
          <a:extLst>
            <a:ext uri="{FF2B5EF4-FFF2-40B4-BE49-F238E27FC236}">
              <a16:creationId xmlns:a16="http://schemas.microsoft.com/office/drawing/2014/main" id="{8654A914-BB84-4043-B736-5A389E476E2B}"/>
            </a:ext>
          </a:extLst>
        </xdr:cNvPr>
        <xdr:cNvPicPr preferRelativeResize="0"/>
      </xdr:nvPicPr>
      <xdr:blipFill>
        <a:blip xmlns:r="http://schemas.openxmlformats.org/officeDocument/2006/relationships" r:embed="rId1" cstate="print"/>
        <a:stretch>
          <a:fillRect/>
        </a:stretch>
      </xdr:blipFill>
      <xdr:spPr>
        <a:xfrm>
          <a:off x="855345" y="458470"/>
          <a:ext cx="2695575" cy="417830"/>
        </a:xfrm>
        <a:prstGeom prst="rect">
          <a:avLst/>
        </a:prstGeom>
        <a:noFill/>
      </xdr:spPr>
    </xdr:pic>
    <xdr:clientData fLocksWithSheet="0"/>
  </xdr:oneCellAnchor>
  <xdr:oneCellAnchor>
    <xdr:from>
      <xdr:col>1</xdr:col>
      <xdr:colOff>731521</xdr:colOff>
      <xdr:row>78</xdr:row>
      <xdr:rowOff>121920</xdr:rowOff>
    </xdr:from>
    <xdr:ext cx="2903220" cy="1571625"/>
    <xdr:sp macro="" textlink="">
      <xdr:nvSpPr>
        <xdr:cNvPr id="3" name="Shape 3">
          <a:extLst>
            <a:ext uri="{FF2B5EF4-FFF2-40B4-BE49-F238E27FC236}">
              <a16:creationId xmlns:a16="http://schemas.microsoft.com/office/drawing/2014/main" id="{6F4262E0-5873-4E7F-8E9E-7832FB479FB5}"/>
            </a:ext>
          </a:extLst>
        </xdr:cNvPr>
        <xdr:cNvSpPr txBox="1"/>
      </xdr:nvSpPr>
      <xdr:spPr>
        <a:xfrm>
          <a:off x="1524001" y="14798040"/>
          <a:ext cx="2903220" cy="15716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900" b="1">
              <a:solidFill>
                <a:srgbClr val="808080"/>
              </a:solidFill>
              <a:latin typeface="Calibri"/>
              <a:ea typeface="Calibri"/>
              <a:cs typeface="Calibri"/>
              <a:sym typeface="Calibri"/>
            </a:rPr>
            <a:t>Alcaldía Distrital de Cartagena de Indias – Bolívar</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b="1">
              <a:solidFill>
                <a:srgbClr val="808080"/>
              </a:solidFill>
              <a:latin typeface="Calibri"/>
              <a:ea typeface="Calibri"/>
              <a:cs typeface="Calibri"/>
              <a:sym typeface="Calibri"/>
            </a:rPr>
            <a:t>Secretaría de Infraestructura</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Centro Edificio antigua Empresas Públicas, piso 4</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(57) + (5) 6411370 – 018000 415 393</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atencionalciudadano@cartagena.gov.co</a:t>
          </a:r>
          <a:endParaRPr sz="1100">
            <a:latin typeface="Calibri"/>
            <a:ea typeface="Calibri"/>
            <a:cs typeface="Calibri"/>
            <a:sym typeface="Calibri"/>
          </a:endParaRPr>
        </a:p>
      </xdr:txBody>
    </xdr:sp>
    <xdr:clientData fLocksWithSheet="0"/>
  </xdr:oneCellAnchor>
  <xdr:oneCellAnchor>
    <xdr:from>
      <xdr:col>10</xdr:col>
      <xdr:colOff>15875</xdr:colOff>
      <xdr:row>79</xdr:row>
      <xdr:rowOff>93345</xdr:rowOff>
    </xdr:from>
    <xdr:ext cx="4600575" cy="1676400"/>
    <xdr:pic>
      <xdr:nvPicPr>
        <xdr:cNvPr id="4" name="image1.jpg">
          <a:extLst>
            <a:ext uri="{FF2B5EF4-FFF2-40B4-BE49-F238E27FC236}">
              <a16:creationId xmlns:a16="http://schemas.microsoft.com/office/drawing/2014/main" id="{73387949-4CA5-458D-A52C-E7E7CD25FE10}"/>
            </a:ext>
          </a:extLst>
        </xdr:cNvPr>
        <xdr:cNvPicPr preferRelativeResize="0"/>
      </xdr:nvPicPr>
      <xdr:blipFill>
        <a:blip xmlns:r="http://schemas.openxmlformats.org/officeDocument/2006/relationships" r:embed="rId2" cstate="print"/>
        <a:stretch>
          <a:fillRect/>
        </a:stretch>
      </xdr:blipFill>
      <xdr:spPr>
        <a:xfrm>
          <a:off x="7940675" y="14952345"/>
          <a:ext cx="4600575" cy="16764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481965</xdr:colOff>
      <xdr:row>1</xdr:row>
      <xdr:rowOff>24130</xdr:rowOff>
    </xdr:from>
    <xdr:ext cx="2840355" cy="471170"/>
    <xdr:pic>
      <xdr:nvPicPr>
        <xdr:cNvPr id="2" name="image2.jpg" title="Imagen">
          <a:extLst>
            <a:ext uri="{FF2B5EF4-FFF2-40B4-BE49-F238E27FC236}">
              <a16:creationId xmlns:a16="http://schemas.microsoft.com/office/drawing/2014/main" id="{0665BCDB-E42B-4042-AD79-0122B310A3C8}"/>
            </a:ext>
          </a:extLst>
        </xdr:cNvPr>
        <xdr:cNvPicPr preferRelativeResize="0"/>
      </xdr:nvPicPr>
      <xdr:blipFill>
        <a:blip xmlns:r="http://schemas.openxmlformats.org/officeDocument/2006/relationships" r:embed="rId1" cstate="print"/>
        <a:stretch>
          <a:fillRect/>
        </a:stretch>
      </xdr:blipFill>
      <xdr:spPr>
        <a:xfrm>
          <a:off x="1274445" y="214630"/>
          <a:ext cx="2840355" cy="471170"/>
        </a:xfrm>
        <a:prstGeom prst="rect">
          <a:avLst/>
        </a:prstGeom>
        <a:noFill/>
      </xdr:spPr>
    </xdr:pic>
    <xdr:clientData fLocksWithSheet="0"/>
  </xdr:oneCellAnchor>
  <xdr:oneCellAnchor>
    <xdr:from>
      <xdr:col>1</xdr:col>
      <xdr:colOff>731521</xdr:colOff>
      <xdr:row>78</xdr:row>
      <xdr:rowOff>121920</xdr:rowOff>
    </xdr:from>
    <xdr:ext cx="2903220" cy="1571625"/>
    <xdr:sp macro="" textlink="">
      <xdr:nvSpPr>
        <xdr:cNvPr id="3" name="Shape 3">
          <a:extLst>
            <a:ext uri="{FF2B5EF4-FFF2-40B4-BE49-F238E27FC236}">
              <a16:creationId xmlns:a16="http://schemas.microsoft.com/office/drawing/2014/main" id="{7586589B-8E70-4721-A213-E24107CFBCE4}"/>
            </a:ext>
          </a:extLst>
        </xdr:cNvPr>
        <xdr:cNvSpPr txBox="1"/>
      </xdr:nvSpPr>
      <xdr:spPr>
        <a:xfrm>
          <a:off x="1524001" y="14798040"/>
          <a:ext cx="2903220" cy="15716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900" b="1">
              <a:solidFill>
                <a:srgbClr val="808080"/>
              </a:solidFill>
              <a:latin typeface="Calibri"/>
              <a:ea typeface="Calibri"/>
              <a:cs typeface="Calibri"/>
              <a:sym typeface="Calibri"/>
            </a:rPr>
            <a:t>Alcaldía Distrital de Cartagena de Indias – Bolívar</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b="1">
              <a:solidFill>
                <a:srgbClr val="808080"/>
              </a:solidFill>
              <a:latin typeface="Calibri"/>
              <a:ea typeface="Calibri"/>
              <a:cs typeface="Calibri"/>
              <a:sym typeface="Calibri"/>
            </a:rPr>
            <a:t>Secretaría de Infraestructura</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Centro Edificio antigua Empresas Públicas, piso 4</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(57) + (5) 6411370 – 018000 415 393</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atencionalciudadano@cartagena.gov.co</a:t>
          </a:r>
          <a:endParaRPr sz="1100">
            <a:latin typeface="Calibri"/>
            <a:ea typeface="Calibri"/>
            <a:cs typeface="Calibri"/>
            <a:sym typeface="Calibri"/>
          </a:endParaRPr>
        </a:p>
      </xdr:txBody>
    </xdr:sp>
    <xdr:clientData fLocksWithSheet="0"/>
  </xdr:oneCellAnchor>
  <xdr:oneCellAnchor>
    <xdr:from>
      <xdr:col>10</xdr:col>
      <xdr:colOff>15875</xdr:colOff>
      <xdr:row>79</xdr:row>
      <xdr:rowOff>93345</xdr:rowOff>
    </xdr:from>
    <xdr:ext cx="4600575" cy="1676400"/>
    <xdr:pic>
      <xdr:nvPicPr>
        <xdr:cNvPr id="4" name="image1.jpg">
          <a:extLst>
            <a:ext uri="{FF2B5EF4-FFF2-40B4-BE49-F238E27FC236}">
              <a16:creationId xmlns:a16="http://schemas.microsoft.com/office/drawing/2014/main" id="{08C94FC6-13C1-42F6-A729-31E1226EFD9B}"/>
            </a:ext>
          </a:extLst>
        </xdr:cNvPr>
        <xdr:cNvPicPr preferRelativeResize="0"/>
      </xdr:nvPicPr>
      <xdr:blipFill>
        <a:blip xmlns:r="http://schemas.openxmlformats.org/officeDocument/2006/relationships" r:embed="rId2" cstate="print"/>
        <a:stretch>
          <a:fillRect/>
        </a:stretch>
      </xdr:blipFill>
      <xdr:spPr>
        <a:xfrm>
          <a:off x="7940675" y="14952345"/>
          <a:ext cx="4600575" cy="16764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16</xdr:row>
      <xdr:rowOff>0</xdr:rowOff>
    </xdr:from>
    <xdr:to>
      <xdr:col>9</xdr:col>
      <xdr:colOff>76200</xdr:colOff>
      <xdr:row>16</xdr:row>
      <xdr:rowOff>76200</xdr:rowOff>
    </xdr:to>
    <xdr:sp macro="" textlink="">
      <xdr:nvSpPr>
        <xdr:cNvPr id="2" name="Text Box 9">
          <a:extLst>
            <a:ext uri="{FF2B5EF4-FFF2-40B4-BE49-F238E27FC236}">
              <a16:creationId xmlns:a16="http://schemas.microsoft.com/office/drawing/2014/main" id="{C88D6C56-FF9B-45CE-8F38-0A0627AD80B5}"/>
            </a:ext>
          </a:extLst>
        </xdr:cNvPr>
        <xdr:cNvSpPr txBox="1">
          <a:spLocks noChangeArrowheads="1"/>
        </xdr:cNvSpPr>
      </xdr:nvSpPr>
      <xdr:spPr bwMode="auto">
        <a:xfrm>
          <a:off x="11744325" y="58007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16</xdr:row>
      <xdr:rowOff>0</xdr:rowOff>
    </xdr:from>
    <xdr:to>
      <xdr:col>9</xdr:col>
      <xdr:colOff>55788</xdr:colOff>
      <xdr:row>16</xdr:row>
      <xdr:rowOff>76200</xdr:rowOff>
    </xdr:to>
    <xdr:sp macro="" textlink="">
      <xdr:nvSpPr>
        <xdr:cNvPr id="3" name="Text Box 815">
          <a:extLst>
            <a:ext uri="{FF2B5EF4-FFF2-40B4-BE49-F238E27FC236}">
              <a16:creationId xmlns:a16="http://schemas.microsoft.com/office/drawing/2014/main" id="{6A1FA671-CDC7-4C08-8312-938D1F3C9981}"/>
            </a:ext>
          </a:extLst>
        </xdr:cNvPr>
        <xdr:cNvSpPr txBox="1">
          <a:spLocks noChangeArrowheads="1"/>
        </xdr:cNvSpPr>
      </xdr:nvSpPr>
      <xdr:spPr bwMode="auto">
        <a:xfrm>
          <a:off x="11744325" y="5800725"/>
          <a:ext cx="59598"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16</xdr:row>
      <xdr:rowOff>0</xdr:rowOff>
    </xdr:from>
    <xdr:to>
      <xdr:col>9</xdr:col>
      <xdr:colOff>55788</xdr:colOff>
      <xdr:row>16</xdr:row>
      <xdr:rowOff>76200</xdr:rowOff>
    </xdr:to>
    <xdr:sp macro="" textlink="">
      <xdr:nvSpPr>
        <xdr:cNvPr id="4" name="Text Box 816">
          <a:extLst>
            <a:ext uri="{FF2B5EF4-FFF2-40B4-BE49-F238E27FC236}">
              <a16:creationId xmlns:a16="http://schemas.microsoft.com/office/drawing/2014/main" id="{D0EF3FEA-D1F2-4166-B73C-FD858601DFA3}"/>
            </a:ext>
          </a:extLst>
        </xdr:cNvPr>
        <xdr:cNvSpPr txBox="1">
          <a:spLocks noChangeArrowheads="1"/>
        </xdr:cNvSpPr>
      </xdr:nvSpPr>
      <xdr:spPr bwMode="auto">
        <a:xfrm>
          <a:off x="11744325" y="5800725"/>
          <a:ext cx="59598"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16</xdr:row>
      <xdr:rowOff>0</xdr:rowOff>
    </xdr:from>
    <xdr:to>
      <xdr:col>9</xdr:col>
      <xdr:colOff>76200</xdr:colOff>
      <xdr:row>16</xdr:row>
      <xdr:rowOff>76200</xdr:rowOff>
    </xdr:to>
    <xdr:sp macro="" textlink="">
      <xdr:nvSpPr>
        <xdr:cNvPr id="5" name="Text Box 9">
          <a:extLst>
            <a:ext uri="{FF2B5EF4-FFF2-40B4-BE49-F238E27FC236}">
              <a16:creationId xmlns:a16="http://schemas.microsoft.com/office/drawing/2014/main" id="{11C407D1-61A1-415F-8C19-F7D8D6B650A8}"/>
            </a:ext>
          </a:extLst>
        </xdr:cNvPr>
        <xdr:cNvSpPr txBox="1">
          <a:spLocks noChangeArrowheads="1"/>
        </xdr:cNvSpPr>
      </xdr:nvSpPr>
      <xdr:spPr bwMode="auto">
        <a:xfrm>
          <a:off x="11744325" y="58007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16</xdr:row>
      <xdr:rowOff>0</xdr:rowOff>
    </xdr:from>
    <xdr:to>
      <xdr:col>9</xdr:col>
      <xdr:colOff>55788</xdr:colOff>
      <xdr:row>16</xdr:row>
      <xdr:rowOff>76200</xdr:rowOff>
    </xdr:to>
    <xdr:sp macro="" textlink="">
      <xdr:nvSpPr>
        <xdr:cNvPr id="6" name="Text Box 815">
          <a:extLst>
            <a:ext uri="{FF2B5EF4-FFF2-40B4-BE49-F238E27FC236}">
              <a16:creationId xmlns:a16="http://schemas.microsoft.com/office/drawing/2014/main" id="{9A6B8594-B009-4149-8293-EFF9C52D00ED}"/>
            </a:ext>
          </a:extLst>
        </xdr:cNvPr>
        <xdr:cNvSpPr txBox="1">
          <a:spLocks noChangeArrowheads="1"/>
        </xdr:cNvSpPr>
      </xdr:nvSpPr>
      <xdr:spPr bwMode="auto">
        <a:xfrm>
          <a:off x="11744325" y="5800725"/>
          <a:ext cx="59598"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16</xdr:row>
      <xdr:rowOff>0</xdr:rowOff>
    </xdr:from>
    <xdr:to>
      <xdr:col>9</xdr:col>
      <xdr:colOff>55788</xdr:colOff>
      <xdr:row>16</xdr:row>
      <xdr:rowOff>76200</xdr:rowOff>
    </xdr:to>
    <xdr:sp macro="" textlink="">
      <xdr:nvSpPr>
        <xdr:cNvPr id="7" name="Text Box 816">
          <a:extLst>
            <a:ext uri="{FF2B5EF4-FFF2-40B4-BE49-F238E27FC236}">
              <a16:creationId xmlns:a16="http://schemas.microsoft.com/office/drawing/2014/main" id="{59E94497-5160-4CA4-AA9C-6ACFED89BD71}"/>
            </a:ext>
          </a:extLst>
        </xdr:cNvPr>
        <xdr:cNvSpPr txBox="1">
          <a:spLocks noChangeArrowheads="1"/>
        </xdr:cNvSpPr>
      </xdr:nvSpPr>
      <xdr:spPr bwMode="auto">
        <a:xfrm>
          <a:off x="11744325" y="5800725"/>
          <a:ext cx="59598"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48228</xdr:colOff>
      <xdr:row>0</xdr:row>
      <xdr:rowOff>102725</xdr:rowOff>
    </xdr:from>
    <xdr:to>
      <xdr:col>3</xdr:col>
      <xdr:colOff>685444</xdr:colOff>
      <xdr:row>3</xdr:row>
      <xdr:rowOff>246380</xdr:rowOff>
    </xdr:to>
    <xdr:pic>
      <xdr:nvPicPr>
        <xdr:cNvPr id="8" name="image2.jpg" title="Imagen">
          <a:extLst>
            <a:ext uri="{FF2B5EF4-FFF2-40B4-BE49-F238E27FC236}">
              <a16:creationId xmlns:a16="http://schemas.microsoft.com/office/drawing/2014/main" id="{DBB3A179-92CE-4E6E-9C7A-84C97EEBA69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133" y="98915"/>
          <a:ext cx="2683186" cy="894225"/>
        </a:xfrm>
        <a:prstGeom prst="rect">
          <a:avLst/>
        </a:prstGeom>
        <a:noFill/>
      </xdr:spPr>
    </xdr:pic>
    <xdr:clientData/>
  </xdr:twoCellAnchor>
  <xdr:oneCellAnchor>
    <xdr:from>
      <xdr:col>9</xdr:col>
      <xdr:colOff>0</xdr:colOff>
      <xdr:row>16</xdr:row>
      <xdr:rowOff>0</xdr:rowOff>
    </xdr:from>
    <xdr:ext cx="76200" cy="76200"/>
    <xdr:sp macro="" textlink="">
      <xdr:nvSpPr>
        <xdr:cNvPr id="9" name="Text Box 9">
          <a:extLst>
            <a:ext uri="{FF2B5EF4-FFF2-40B4-BE49-F238E27FC236}">
              <a16:creationId xmlns:a16="http://schemas.microsoft.com/office/drawing/2014/main" id="{F6F9796D-90F5-4149-B464-9D78D2DEB99A}"/>
            </a:ext>
          </a:extLst>
        </xdr:cNvPr>
        <xdr:cNvSpPr txBox="1">
          <a:spLocks noChangeArrowheads="1"/>
        </xdr:cNvSpPr>
      </xdr:nvSpPr>
      <xdr:spPr bwMode="auto">
        <a:xfrm>
          <a:off x="11744325" y="37623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16</xdr:row>
      <xdr:rowOff>0</xdr:rowOff>
    </xdr:from>
    <xdr:ext cx="65313" cy="76200"/>
    <xdr:sp macro="" textlink="">
      <xdr:nvSpPr>
        <xdr:cNvPr id="10" name="Text Box 815">
          <a:extLst>
            <a:ext uri="{FF2B5EF4-FFF2-40B4-BE49-F238E27FC236}">
              <a16:creationId xmlns:a16="http://schemas.microsoft.com/office/drawing/2014/main" id="{E4C44F5A-09E7-4344-ACE1-222CFE3F3EF4}"/>
            </a:ext>
          </a:extLst>
        </xdr:cNvPr>
        <xdr:cNvSpPr txBox="1">
          <a:spLocks noChangeArrowheads="1"/>
        </xdr:cNvSpPr>
      </xdr:nvSpPr>
      <xdr:spPr bwMode="auto">
        <a:xfrm>
          <a:off x="11744325" y="3762375"/>
          <a:ext cx="65313"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16</xdr:row>
      <xdr:rowOff>0</xdr:rowOff>
    </xdr:from>
    <xdr:ext cx="65313" cy="76200"/>
    <xdr:sp macro="" textlink="">
      <xdr:nvSpPr>
        <xdr:cNvPr id="11" name="Text Box 816">
          <a:extLst>
            <a:ext uri="{FF2B5EF4-FFF2-40B4-BE49-F238E27FC236}">
              <a16:creationId xmlns:a16="http://schemas.microsoft.com/office/drawing/2014/main" id="{B3334997-6055-44AE-94EB-400286881D66}"/>
            </a:ext>
          </a:extLst>
        </xdr:cNvPr>
        <xdr:cNvSpPr txBox="1">
          <a:spLocks noChangeArrowheads="1"/>
        </xdr:cNvSpPr>
      </xdr:nvSpPr>
      <xdr:spPr bwMode="auto">
        <a:xfrm>
          <a:off x="11744325" y="3762375"/>
          <a:ext cx="65313"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16</xdr:row>
      <xdr:rowOff>0</xdr:rowOff>
    </xdr:from>
    <xdr:ext cx="76200" cy="76200"/>
    <xdr:sp macro="" textlink="">
      <xdr:nvSpPr>
        <xdr:cNvPr id="12" name="Text Box 9">
          <a:extLst>
            <a:ext uri="{FF2B5EF4-FFF2-40B4-BE49-F238E27FC236}">
              <a16:creationId xmlns:a16="http://schemas.microsoft.com/office/drawing/2014/main" id="{E76FF161-202C-4015-9589-D004971D9B3D}"/>
            </a:ext>
          </a:extLst>
        </xdr:cNvPr>
        <xdr:cNvSpPr txBox="1">
          <a:spLocks noChangeArrowheads="1"/>
        </xdr:cNvSpPr>
      </xdr:nvSpPr>
      <xdr:spPr bwMode="auto">
        <a:xfrm>
          <a:off x="11744325" y="37623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16</xdr:row>
      <xdr:rowOff>0</xdr:rowOff>
    </xdr:from>
    <xdr:ext cx="65313" cy="76200"/>
    <xdr:sp macro="" textlink="">
      <xdr:nvSpPr>
        <xdr:cNvPr id="13" name="Text Box 815">
          <a:extLst>
            <a:ext uri="{FF2B5EF4-FFF2-40B4-BE49-F238E27FC236}">
              <a16:creationId xmlns:a16="http://schemas.microsoft.com/office/drawing/2014/main" id="{53C57B64-AA46-425A-9E68-BFB9D37E5119}"/>
            </a:ext>
          </a:extLst>
        </xdr:cNvPr>
        <xdr:cNvSpPr txBox="1">
          <a:spLocks noChangeArrowheads="1"/>
        </xdr:cNvSpPr>
      </xdr:nvSpPr>
      <xdr:spPr bwMode="auto">
        <a:xfrm>
          <a:off x="11744325" y="3762375"/>
          <a:ext cx="65313"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16</xdr:row>
      <xdr:rowOff>0</xdr:rowOff>
    </xdr:from>
    <xdr:ext cx="65313" cy="76200"/>
    <xdr:sp macro="" textlink="">
      <xdr:nvSpPr>
        <xdr:cNvPr id="14" name="Text Box 816">
          <a:extLst>
            <a:ext uri="{FF2B5EF4-FFF2-40B4-BE49-F238E27FC236}">
              <a16:creationId xmlns:a16="http://schemas.microsoft.com/office/drawing/2014/main" id="{89DE42E2-2B7F-481A-9ACC-CC3CC3E67168}"/>
            </a:ext>
          </a:extLst>
        </xdr:cNvPr>
        <xdr:cNvSpPr txBox="1">
          <a:spLocks noChangeArrowheads="1"/>
        </xdr:cNvSpPr>
      </xdr:nvSpPr>
      <xdr:spPr bwMode="auto">
        <a:xfrm>
          <a:off x="11744325" y="3762375"/>
          <a:ext cx="65313"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322385</xdr:colOff>
      <xdr:row>32</xdr:row>
      <xdr:rowOff>390770</xdr:rowOff>
    </xdr:from>
    <xdr:to>
      <xdr:col>4</xdr:col>
      <xdr:colOff>1273615</xdr:colOff>
      <xdr:row>40</xdr:row>
      <xdr:rowOff>117259</xdr:rowOff>
    </xdr:to>
    <xdr:pic>
      <xdr:nvPicPr>
        <xdr:cNvPr id="15" name="Imagen 14">
          <a:extLst>
            <a:ext uri="{FF2B5EF4-FFF2-40B4-BE49-F238E27FC236}">
              <a16:creationId xmlns:a16="http://schemas.microsoft.com/office/drawing/2014/main" id="{874C4E5B-71E6-462B-B517-F75CA0C54D42}"/>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69395" y="14927825"/>
          <a:ext cx="951230" cy="105808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520065</xdr:colOff>
      <xdr:row>1</xdr:row>
      <xdr:rowOff>8890</xdr:rowOff>
    </xdr:from>
    <xdr:ext cx="2459355" cy="433070"/>
    <xdr:pic>
      <xdr:nvPicPr>
        <xdr:cNvPr id="2" name="image2.jpg" title="Imagen">
          <a:extLst>
            <a:ext uri="{FF2B5EF4-FFF2-40B4-BE49-F238E27FC236}">
              <a16:creationId xmlns:a16="http://schemas.microsoft.com/office/drawing/2014/main" id="{C1DE6229-8A25-47BB-8386-627923540727}"/>
            </a:ext>
          </a:extLst>
        </xdr:cNvPr>
        <xdr:cNvPicPr preferRelativeResize="0"/>
      </xdr:nvPicPr>
      <xdr:blipFill>
        <a:blip xmlns:r="http://schemas.openxmlformats.org/officeDocument/2006/relationships" r:embed="rId1" cstate="print"/>
        <a:stretch>
          <a:fillRect/>
        </a:stretch>
      </xdr:blipFill>
      <xdr:spPr>
        <a:xfrm>
          <a:off x="1312545" y="199390"/>
          <a:ext cx="2459355" cy="433070"/>
        </a:xfrm>
        <a:prstGeom prst="rect">
          <a:avLst/>
        </a:prstGeom>
        <a:noFill/>
      </xdr:spPr>
    </xdr:pic>
    <xdr:clientData fLocksWithSheet="0"/>
  </xdr:oneCellAnchor>
  <xdr:oneCellAnchor>
    <xdr:from>
      <xdr:col>1</xdr:col>
      <xdr:colOff>731521</xdr:colOff>
      <xdr:row>78</xdr:row>
      <xdr:rowOff>121920</xdr:rowOff>
    </xdr:from>
    <xdr:ext cx="2903220" cy="1571625"/>
    <xdr:sp macro="" textlink="">
      <xdr:nvSpPr>
        <xdr:cNvPr id="3" name="Shape 3">
          <a:extLst>
            <a:ext uri="{FF2B5EF4-FFF2-40B4-BE49-F238E27FC236}">
              <a16:creationId xmlns:a16="http://schemas.microsoft.com/office/drawing/2014/main" id="{59F723E9-2D24-41FF-BA22-C707696579AC}"/>
            </a:ext>
          </a:extLst>
        </xdr:cNvPr>
        <xdr:cNvSpPr txBox="1"/>
      </xdr:nvSpPr>
      <xdr:spPr>
        <a:xfrm>
          <a:off x="1524001" y="14798040"/>
          <a:ext cx="2903220" cy="15716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900" b="1">
              <a:solidFill>
                <a:srgbClr val="808080"/>
              </a:solidFill>
              <a:latin typeface="Calibri"/>
              <a:ea typeface="Calibri"/>
              <a:cs typeface="Calibri"/>
              <a:sym typeface="Calibri"/>
            </a:rPr>
            <a:t>Alcaldía Distrital de Cartagena de Indias – Bolívar</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b="1">
              <a:solidFill>
                <a:srgbClr val="808080"/>
              </a:solidFill>
              <a:latin typeface="Calibri"/>
              <a:ea typeface="Calibri"/>
              <a:cs typeface="Calibri"/>
              <a:sym typeface="Calibri"/>
            </a:rPr>
            <a:t>Secretaría de Infraestructura</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Centro Edificio antigua Empresas Públicas, piso 4</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(57) + (5) 6411370 – 018000 415 393</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atencionalciudadano@cartagena.gov.co</a:t>
          </a:r>
          <a:endParaRPr sz="1100">
            <a:latin typeface="Calibri"/>
            <a:ea typeface="Calibri"/>
            <a:cs typeface="Calibri"/>
            <a:sym typeface="Calibri"/>
          </a:endParaRPr>
        </a:p>
      </xdr:txBody>
    </xdr:sp>
    <xdr:clientData fLocksWithSheet="0"/>
  </xdr:oneCellAnchor>
  <xdr:oneCellAnchor>
    <xdr:from>
      <xdr:col>10</xdr:col>
      <xdr:colOff>15875</xdr:colOff>
      <xdr:row>79</xdr:row>
      <xdr:rowOff>93345</xdr:rowOff>
    </xdr:from>
    <xdr:ext cx="4600575" cy="1676400"/>
    <xdr:pic>
      <xdr:nvPicPr>
        <xdr:cNvPr id="4" name="image1.jpg">
          <a:extLst>
            <a:ext uri="{FF2B5EF4-FFF2-40B4-BE49-F238E27FC236}">
              <a16:creationId xmlns:a16="http://schemas.microsoft.com/office/drawing/2014/main" id="{A47527BA-B327-4C9B-9DAD-E9F9BB1723AE}"/>
            </a:ext>
          </a:extLst>
        </xdr:cNvPr>
        <xdr:cNvPicPr preferRelativeResize="0"/>
      </xdr:nvPicPr>
      <xdr:blipFill>
        <a:blip xmlns:r="http://schemas.openxmlformats.org/officeDocument/2006/relationships" r:embed="rId2" cstate="print"/>
        <a:stretch>
          <a:fillRect/>
        </a:stretch>
      </xdr:blipFill>
      <xdr:spPr>
        <a:xfrm>
          <a:off x="7940675" y="14952345"/>
          <a:ext cx="4600575" cy="16764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687705</xdr:colOff>
      <xdr:row>1</xdr:row>
      <xdr:rowOff>138430</xdr:rowOff>
    </xdr:from>
    <xdr:ext cx="2200275" cy="334010"/>
    <xdr:pic>
      <xdr:nvPicPr>
        <xdr:cNvPr id="2" name="image2.jpg" title="Imagen">
          <a:extLst>
            <a:ext uri="{FF2B5EF4-FFF2-40B4-BE49-F238E27FC236}">
              <a16:creationId xmlns:a16="http://schemas.microsoft.com/office/drawing/2014/main" id="{5D5D72E7-64E7-473C-A63D-B2C8BBE0538F}"/>
            </a:ext>
          </a:extLst>
        </xdr:cNvPr>
        <xdr:cNvPicPr preferRelativeResize="0"/>
      </xdr:nvPicPr>
      <xdr:blipFill>
        <a:blip xmlns:r="http://schemas.openxmlformats.org/officeDocument/2006/relationships" r:embed="rId1" cstate="print"/>
        <a:stretch>
          <a:fillRect/>
        </a:stretch>
      </xdr:blipFill>
      <xdr:spPr>
        <a:xfrm>
          <a:off x="1480185" y="328930"/>
          <a:ext cx="2200275" cy="33401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664845</xdr:colOff>
      <xdr:row>1</xdr:row>
      <xdr:rowOff>123190</xdr:rowOff>
    </xdr:from>
    <xdr:ext cx="2230755" cy="295910"/>
    <xdr:pic>
      <xdr:nvPicPr>
        <xdr:cNvPr id="2" name="image2.jpg" title="Imagen">
          <a:extLst>
            <a:ext uri="{FF2B5EF4-FFF2-40B4-BE49-F238E27FC236}">
              <a16:creationId xmlns:a16="http://schemas.microsoft.com/office/drawing/2014/main" id="{0DD38C70-90C9-4237-9E2A-3CD0DF6065A9}"/>
            </a:ext>
          </a:extLst>
        </xdr:cNvPr>
        <xdr:cNvPicPr preferRelativeResize="0"/>
      </xdr:nvPicPr>
      <xdr:blipFill>
        <a:blip xmlns:r="http://schemas.openxmlformats.org/officeDocument/2006/relationships" r:embed="rId1" cstate="print"/>
        <a:stretch>
          <a:fillRect/>
        </a:stretch>
      </xdr:blipFill>
      <xdr:spPr>
        <a:xfrm>
          <a:off x="1457325" y="313690"/>
          <a:ext cx="2230755" cy="295910"/>
        </a:xfrm>
        <a:prstGeom prst="rect">
          <a:avLst/>
        </a:prstGeom>
        <a:noFill/>
      </xdr:spPr>
    </xdr:pic>
    <xdr:clientData fLocksWithSheet="0"/>
  </xdr:oneCellAnchor>
  <xdr:oneCellAnchor>
    <xdr:from>
      <xdr:col>1</xdr:col>
      <xdr:colOff>731521</xdr:colOff>
      <xdr:row>78</xdr:row>
      <xdr:rowOff>121920</xdr:rowOff>
    </xdr:from>
    <xdr:ext cx="2903220" cy="1571625"/>
    <xdr:sp macro="" textlink="">
      <xdr:nvSpPr>
        <xdr:cNvPr id="3" name="Shape 3">
          <a:extLst>
            <a:ext uri="{FF2B5EF4-FFF2-40B4-BE49-F238E27FC236}">
              <a16:creationId xmlns:a16="http://schemas.microsoft.com/office/drawing/2014/main" id="{31F772A8-167B-47C3-BBE9-84AA1A66F96B}"/>
            </a:ext>
          </a:extLst>
        </xdr:cNvPr>
        <xdr:cNvSpPr txBox="1"/>
      </xdr:nvSpPr>
      <xdr:spPr>
        <a:xfrm>
          <a:off x="1524001" y="14790420"/>
          <a:ext cx="2903220" cy="15716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900" b="1">
              <a:solidFill>
                <a:srgbClr val="808080"/>
              </a:solidFill>
              <a:latin typeface="Calibri"/>
              <a:ea typeface="Calibri"/>
              <a:cs typeface="Calibri"/>
              <a:sym typeface="Calibri"/>
            </a:rPr>
            <a:t>Alcaldía Distrital de Cartagena de Indias – Bolívar</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b="1">
              <a:solidFill>
                <a:srgbClr val="808080"/>
              </a:solidFill>
              <a:latin typeface="Calibri"/>
              <a:ea typeface="Calibri"/>
              <a:cs typeface="Calibri"/>
              <a:sym typeface="Calibri"/>
            </a:rPr>
            <a:t>Secretaría de Infraestructura</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Centro Edificio antigua Empresas Públicas, piso 4</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(57) + (5) 6411370 – 018000 415 393</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atencionalciudadano@cartagena.gov.co</a:t>
          </a:r>
          <a:endParaRPr sz="1100">
            <a:latin typeface="Calibri"/>
            <a:ea typeface="Calibri"/>
            <a:cs typeface="Calibri"/>
            <a:sym typeface="Calibri"/>
          </a:endParaRPr>
        </a:p>
      </xdr:txBody>
    </xdr:sp>
    <xdr:clientData fLocksWithSheet="0"/>
  </xdr:oneCellAnchor>
  <xdr:oneCellAnchor>
    <xdr:from>
      <xdr:col>10</xdr:col>
      <xdr:colOff>15875</xdr:colOff>
      <xdr:row>79</xdr:row>
      <xdr:rowOff>93345</xdr:rowOff>
    </xdr:from>
    <xdr:ext cx="4600575" cy="1676400"/>
    <xdr:pic>
      <xdr:nvPicPr>
        <xdr:cNvPr id="4" name="image1.jpg">
          <a:extLst>
            <a:ext uri="{FF2B5EF4-FFF2-40B4-BE49-F238E27FC236}">
              <a16:creationId xmlns:a16="http://schemas.microsoft.com/office/drawing/2014/main" id="{62E84371-3416-4CBE-996F-1DB481E373D8}"/>
            </a:ext>
          </a:extLst>
        </xdr:cNvPr>
        <xdr:cNvPicPr preferRelativeResize="0"/>
      </xdr:nvPicPr>
      <xdr:blipFill>
        <a:blip xmlns:r="http://schemas.openxmlformats.org/officeDocument/2006/relationships" r:embed="rId2" cstate="print"/>
        <a:stretch>
          <a:fillRect/>
        </a:stretch>
      </xdr:blipFill>
      <xdr:spPr>
        <a:xfrm>
          <a:off x="8146415" y="14944725"/>
          <a:ext cx="4600575" cy="16764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672465</xdr:colOff>
      <xdr:row>1</xdr:row>
      <xdr:rowOff>161290</xdr:rowOff>
    </xdr:from>
    <xdr:ext cx="2390775" cy="250190"/>
    <xdr:pic>
      <xdr:nvPicPr>
        <xdr:cNvPr id="2" name="image2.jpg" title="Imagen">
          <a:extLst>
            <a:ext uri="{FF2B5EF4-FFF2-40B4-BE49-F238E27FC236}">
              <a16:creationId xmlns:a16="http://schemas.microsoft.com/office/drawing/2014/main" id="{29E70742-985B-4AE6-BC74-F324A9593CFC}"/>
            </a:ext>
          </a:extLst>
        </xdr:cNvPr>
        <xdr:cNvPicPr preferRelativeResize="0"/>
      </xdr:nvPicPr>
      <xdr:blipFill>
        <a:blip xmlns:r="http://schemas.openxmlformats.org/officeDocument/2006/relationships" r:embed="rId1" cstate="print"/>
        <a:stretch>
          <a:fillRect/>
        </a:stretch>
      </xdr:blipFill>
      <xdr:spPr>
        <a:xfrm>
          <a:off x="1464945" y="351790"/>
          <a:ext cx="2390775" cy="250190"/>
        </a:xfrm>
        <a:prstGeom prst="rect">
          <a:avLst/>
        </a:prstGeom>
        <a:noFill/>
      </xdr:spPr>
    </xdr:pic>
    <xdr:clientData fLocksWithSheet="0"/>
  </xdr:oneCellAnchor>
  <xdr:oneCellAnchor>
    <xdr:from>
      <xdr:col>1</xdr:col>
      <xdr:colOff>731521</xdr:colOff>
      <xdr:row>78</xdr:row>
      <xdr:rowOff>121920</xdr:rowOff>
    </xdr:from>
    <xdr:ext cx="2903220" cy="1571625"/>
    <xdr:sp macro="" textlink="">
      <xdr:nvSpPr>
        <xdr:cNvPr id="3" name="Shape 3">
          <a:extLst>
            <a:ext uri="{FF2B5EF4-FFF2-40B4-BE49-F238E27FC236}">
              <a16:creationId xmlns:a16="http://schemas.microsoft.com/office/drawing/2014/main" id="{343DD21C-B812-4783-846B-C9C005F12EE9}"/>
            </a:ext>
          </a:extLst>
        </xdr:cNvPr>
        <xdr:cNvSpPr txBox="1"/>
      </xdr:nvSpPr>
      <xdr:spPr>
        <a:xfrm>
          <a:off x="1524001" y="14790420"/>
          <a:ext cx="2903220" cy="15716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900" b="1">
              <a:solidFill>
                <a:srgbClr val="808080"/>
              </a:solidFill>
              <a:latin typeface="Calibri"/>
              <a:ea typeface="Calibri"/>
              <a:cs typeface="Calibri"/>
              <a:sym typeface="Calibri"/>
            </a:rPr>
            <a:t>Alcaldía Distrital de Cartagena de Indias – Bolívar</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b="1">
              <a:solidFill>
                <a:srgbClr val="808080"/>
              </a:solidFill>
              <a:latin typeface="Calibri"/>
              <a:ea typeface="Calibri"/>
              <a:cs typeface="Calibri"/>
              <a:sym typeface="Calibri"/>
            </a:rPr>
            <a:t>Secretaría de Infraestructura</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Centro Edificio antigua Empresas Públicas, piso 4</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(57) + (5) 6411370 – 018000 415 393</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atencionalciudadano@cartagena.gov.co</a:t>
          </a:r>
          <a:endParaRPr sz="1100">
            <a:latin typeface="Calibri"/>
            <a:ea typeface="Calibri"/>
            <a:cs typeface="Calibri"/>
            <a:sym typeface="Calibri"/>
          </a:endParaRPr>
        </a:p>
      </xdr:txBody>
    </xdr:sp>
    <xdr:clientData fLocksWithSheet="0"/>
  </xdr:oneCellAnchor>
  <xdr:oneCellAnchor>
    <xdr:from>
      <xdr:col>10</xdr:col>
      <xdr:colOff>15875</xdr:colOff>
      <xdr:row>79</xdr:row>
      <xdr:rowOff>93345</xdr:rowOff>
    </xdr:from>
    <xdr:ext cx="4600575" cy="1676400"/>
    <xdr:pic>
      <xdr:nvPicPr>
        <xdr:cNvPr id="4" name="image1.jpg">
          <a:extLst>
            <a:ext uri="{FF2B5EF4-FFF2-40B4-BE49-F238E27FC236}">
              <a16:creationId xmlns:a16="http://schemas.microsoft.com/office/drawing/2014/main" id="{8B673748-CBDC-4888-A1F8-1173F791106A}"/>
            </a:ext>
          </a:extLst>
        </xdr:cNvPr>
        <xdr:cNvPicPr preferRelativeResize="0"/>
      </xdr:nvPicPr>
      <xdr:blipFill>
        <a:blip xmlns:r="http://schemas.openxmlformats.org/officeDocument/2006/relationships" r:embed="rId2" cstate="print"/>
        <a:stretch>
          <a:fillRect/>
        </a:stretch>
      </xdr:blipFill>
      <xdr:spPr>
        <a:xfrm>
          <a:off x="7940675" y="14944725"/>
          <a:ext cx="4600575" cy="167640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xdr:col>
      <xdr:colOff>664845</xdr:colOff>
      <xdr:row>2</xdr:row>
      <xdr:rowOff>1270</xdr:rowOff>
    </xdr:from>
    <xdr:ext cx="2108835" cy="326390"/>
    <xdr:pic>
      <xdr:nvPicPr>
        <xdr:cNvPr id="3" name="image2.jpg" title="Imagen">
          <a:extLst>
            <a:ext uri="{FF2B5EF4-FFF2-40B4-BE49-F238E27FC236}">
              <a16:creationId xmlns:a16="http://schemas.microsoft.com/office/drawing/2014/main" id="{4F9F7569-9949-4E85-B3A7-985AE38BBC5B}"/>
            </a:ext>
          </a:extLst>
        </xdr:cNvPr>
        <xdr:cNvPicPr preferRelativeResize="0"/>
      </xdr:nvPicPr>
      <xdr:blipFill>
        <a:blip xmlns:r="http://schemas.openxmlformats.org/officeDocument/2006/relationships" r:embed="rId1" cstate="print"/>
        <a:stretch>
          <a:fillRect/>
        </a:stretch>
      </xdr:blipFill>
      <xdr:spPr>
        <a:xfrm>
          <a:off x="1457325" y="374650"/>
          <a:ext cx="2108835" cy="326390"/>
        </a:xfrm>
        <a:prstGeom prst="rect">
          <a:avLst/>
        </a:prstGeom>
        <a:noFill/>
      </xdr:spPr>
    </xdr:pic>
    <xdr:clientData fLocksWithSheet="0"/>
  </xdr:oneCellAnchor>
  <xdr:oneCellAnchor>
    <xdr:from>
      <xdr:col>1</xdr:col>
      <xdr:colOff>731521</xdr:colOff>
      <xdr:row>78</xdr:row>
      <xdr:rowOff>121920</xdr:rowOff>
    </xdr:from>
    <xdr:ext cx="2903220" cy="1571625"/>
    <xdr:sp macro="" textlink="">
      <xdr:nvSpPr>
        <xdr:cNvPr id="4" name="Shape 3">
          <a:extLst>
            <a:ext uri="{FF2B5EF4-FFF2-40B4-BE49-F238E27FC236}">
              <a16:creationId xmlns:a16="http://schemas.microsoft.com/office/drawing/2014/main" id="{CA503040-B34D-4062-89FD-B3F4938E7CE5}"/>
            </a:ext>
          </a:extLst>
        </xdr:cNvPr>
        <xdr:cNvSpPr txBox="1"/>
      </xdr:nvSpPr>
      <xdr:spPr>
        <a:xfrm>
          <a:off x="1524001" y="14820900"/>
          <a:ext cx="2903220" cy="15716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900" b="1">
              <a:solidFill>
                <a:srgbClr val="808080"/>
              </a:solidFill>
              <a:latin typeface="Calibri"/>
              <a:ea typeface="Calibri"/>
              <a:cs typeface="Calibri"/>
              <a:sym typeface="Calibri"/>
            </a:rPr>
            <a:t>Alcaldía Distrital de Cartagena de Indias – Bolívar</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b="1">
              <a:solidFill>
                <a:srgbClr val="808080"/>
              </a:solidFill>
              <a:latin typeface="Calibri"/>
              <a:ea typeface="Calibri"/>
              <a:cs typeface="Calibri"/>
              <a:sym typeface="Calibri"/>
            </a:rPr>
            <a:t>Secretaría de Infraestructura</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Centro Edificio antigua Empresas Públicas, piso 4</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(57) + (5) 6411370 – 018000 415 393</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atencionalciudadano@cartagena.gov.co</a:t>
          </a:r>
          <a:endParaRPr sz="1100">
            <a:latin typeface="Calibri"/>
            <a:ea typeface="Calibri"/>
            <a:cs typeface="Calibri"/>
            <a:sym typeface="Calibri"/>
          </a:endParaRPr>
        </a:p>
      </xdr:txBody>
    </xdr:sp>
    <xdr:clientData fLocksWithSheet="0"/>
  </xdr:oneCellAnchor>
  <xdr:oneCellAnchor>
    <xdr:from>
      <xdr:col>10</xdr:col>
      <xdr:colOff>15875</xdr:colOff>
      <xdr:row>79</xdr:row>
      <xdr:rowOff>93345</xdr:rowOff>
    </xdr:from>
    <xdr:ext cx="4600575" cy="1676400"/>
    <xdr:pic>
      <xdr:nvPicPr>
        <xdr:cNvPr id="5" name="image1.jpg">
          <a:extLst>
            <a:ext uri="{FF2B5EF4-FFF2-40B4-BE49-F238E27FC236}">
              <a16:creationId xmlns:a16="http://schemas.microsoft.com/office/drawing/2014/main" id="{C8BF353E-A7A2-4C4B-B570-155D447B2C43}"/>
            </a:ext>
          </a:extLst>
        </xdr:cNvPr>
        <xdr:cNvPicPr preferRelativeResize="0"/>
      </xdr:nvPicPr>
      <xdr:blipFill>
        <a:blip xmlns:r="http://schemas.openxmlformats.org/officeDocument/2006/relationships" r:embed="rId2" cstate="print"/>
        <a:stretch>
          <a:fillRect/>
        </a:stretch>
      </xdr:blipFill>
      <xdr:spPr>
        <a:xfrm>
          <a:off x="7940675" y="14975205"/>
          <a:ext cx="4600575" cy="16764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1</xdr:col>
      <xdr:colOff>603885</xdr:colOff>
      <xdr:row>1</xdr:row>
      <xdr:rowOff>69850</xdr:rowOff>
    </xdr:from>
    <xdr:ext cx="2352675" cy="387350"/>
    <xdr:pic>
      <xdr:nvPicPr>
        <xdr:cNvPr id="2" name="image2.jpg" title="Imagen">
          <a:extLst>
            <a:ext uri="{FF2B5EF4-FFF2-40B4-BE49-F238E27FC236}">
              <a16:creationId xmlns:a16="http://schemas.microsoft.com/office/drawing/2014/main" id="{12D19767-4359-48FF-9E91-DE31FE113A9B}"/>
            </a:ext>
          </a:extLst>
        </xdr:cNvPr>
        <xdr:cNvPicPr preferRelativeResize="0"/>
      </xdr:nvPicPr>
      <xdr:blipFill>
        <a:blip xmlns:r="http://schemas.openxmlformats.org/officeDocument/2006/relationships" r:embed="rId1" cstate="print"/>
        <a:stretch>
          <a:fillRect/>
        </a:stretch>
      </xdr:blipFill>
      <xdr:spPr>
        <a:xfrm>
          <a:off x="1396365" y="260350"/>
          <a:ext cx="2352675" cy="387350"/>
        </a:xfrm>
        <a:prstGeom prst="rect">
          <a:avLst/>
        </a:prstGeom>
        <a:noFill/>
      </xdr:spPr>
    </xdr:pic>
    <xdr:clientData fLocksWithSheet="0"/>
  </xdr:oneCellAnchor>
  <xdr:oneCellAnchor>
    <xdr:from>
      <xdr:col>1</xdr:col>
      <xdr:colOff>731521</xdr:colOff>
      <xdr:row>78</xdr:row>
      <xdr:rowOff>121920</xdr:rowOff>
    </xdr:from>
    <xdr:ext cx="2903220" cy="1571625"/>
    <xdr:sp macro="" textlink="">
      <xdr:nvSpPr>
        <xdr:cNvPr id="3" name="Shape 3">
          <a:extLst>
            <a:ext uri="{FF2B5EF4-FFF2-40B4-BE49-F238E27FC236}">
              <a16:creationId xmlns:a16="http://schemas.microsoft.com/office/drawing/2014/main" id="{79830E9F-8E01-4D51-9021-2EB5AE3E7802}"/>
            </a:ext>
          </a:extLst>
        </xdr:cNvPr>
        <xdr:cNvSpPr txBox="1"/>
      </xdr:nvSpPr>
      <xdr:spPr>
        <a:xfrm>
          <a:off x="1524001" y="14820900"/>
          <a:ext cx="2903220" cy="15716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900" b="1">
              <a:solidFill>
                <a:srgbClr val="808080"/>
              </a:solidFill>
              <a:latin typeface="Calibri"/>
              <a:ea typeface="Calibri"/>
              <a:cs typeface="Calibri"/>
              <a:sym typeface="Calibri"/>
            </a:rPr>
            <a:t>Alcaldía Distrital de Cartagena de Indias – Bolívar</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b="1">
              <a:solidFill>
                <a:srgbClr val="808080"/>
              </a:solidFill>
              <a:latin typeface="Calibri"/>
              <a:ea typeface="Calibri"/>
              <a:cs typeface="Calibri"/>
              <a:sym typeface="Calibri"/>
            </a:rPr>
            <a:t>Secretaría de Infraestructura</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Centro Edificio antigua Empresas Públicas, piso 4</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(57) + (5) 6411370 – 018000 415 393</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atencionalciudadano@cartagena.gov.co</a:t>
          </a:r>
          <a:endParaRPr sz="1100">
            <a:latin typeface="Calibri"/>
            <a:ea typeface="Calibri"/>
            <a:cs typeface="Calibri"/>
            <a:sym typeface="Calibri"/>
          </a:endParaRPr>
        </a:p>
      </xdr:txBody>
    </xdr:sp>
    <xdr:clientData fLocksWithSheet="0"/>
  </xdr:oneCellAnchor>
  <xdr:oneCellAnchor>
    <xdr:from>
      <xdr:col>10</xdr:col>
      <xdr:colOff>15875</xdr:colOff>
      <xdr:row>79</xdr:row>
      <xdr:rowOff>93345</xdr:rowOff>
    </xdr:from>
    <xdr:ext cx="4600575" cy="1676400"/>
    <xdr:pic>
      <xdr:nvPicPr>
        <xdr:cNvPr id="4" name="image1.jpg">
          <a:extLst>
            <a:ext uri="{FF2B5EF4-FFF2-40B4-BE49-F238E27FC236}">
              <a16:creationId xmlns:a16="http://schemas.microsoft.com/office/drawing/2014/main" id="{7F28075E-5F94-45C2-BF2E-7E85F72681FC}"/>
            </a:ext>
          </a:extLst>
        </xdr:cNvPr>
        <xdr:cNvPicPr preferRelativeResize="0"/>
      </xdr:nvPicPr>
      <xdr:blipFill>
        <a:blip xmlns:r="http://schemas.openxmlformats.org/officeDocument/2006/relationships" r:embed="rId2" cstate="print"/>
        <a:stretch>
          <a:fillRect/>
        </a:stretch>
      </xdr:blipFill>
      <xdr:spPr>
        <a:xfrm>
          <a:off x="7940675" y="14975205"/>
          <a:ext cx="4600575" cy="1676400"/>
        </a:xfrm>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1</xdr:col>
      <xdr:colOff>603885</xdr:colOff>
      <xdr:row>1</xdr:row>
      <xdr:rowOff>69850</xdr:rowOff>
    </xdr:from>
    <xdr:ext cx="2352675" cy="387350"/>
    <xdr:pic>
      <xdr:nvPicPr>
        <xdr:cNvPr id="2" name="image2.jpg" title="Imagen">
          <a:extLst>
            <a:ext uri="{FF2B5EF4-FFF2-40B4-BE49-F238E27FC236}">
              <a16:creationId xmlns:a16="http://schemas.microsoft.com/office/drawing/2014/main" id="{12907106-CFC3-4C57-B9A7-8DC3B43666EB}"/>
            </a:ext>
          </a:extLst>
        </xdr:cNvPr>
        <xdr:cNvPicPr preferRelativeResize="0"/>
      </xdr:nvPicPr>
      <xdr:blipFill>
        <a:blip xmlns:r="http://schemas.openxmlformats.org/officeDocument/2006/relationships" r:embed="rId1" cstate="print"/>
        <a:stretch>
          <a:fillRect/>
        </a:stretch>
      </xdr:blipFill>
      <xdr:spPr>
        <a:xfrm>
          <a:off x="1396365" y="260350"/>
          <a:ext cx="2352675" cy="387350"/>
        </a:xfrm>
        <a:prstGeom prst="rect">
          <a:avLst/>
        </a:prstGeom>
        <a:noFill/>
      </xdr:spPr>
    </xdr:pic>
    <xdr:clientData fLocksWithSheet="0"/>
  </xdr:oneCellAnchor>
  <xdr:oneCellAnchor>
    <xdr:from>
      <xdr:col>1</xdr:col>
      <xdr:colOff>731521</xdr:colOff>
      <xdr:row>78</xdr:row>
      <xdr:rowOff>121920</xdr:rowOff>
    </xdr:from>
    <xdr:ext cx="2903220" cy="1571625"/>
    <xdr:sp macro="" textlink="">
      <xdr:nvSpPr>
        <xdr:cNvPr id="3" name="Shape 3">
          <a:extLst>
            <a:ext uri="{FF2B5EF4-FFF2-40B4-BE49-F238E27FC236}">
              <a16:creationId xmlns:a16="http://schemas.microsoft.com/office/drawing/2014/main" id="{44DE2E6F-13EA-41E9-8980-0E7DE74BCEAB}"/>
            </a:ext>
          </a:extLst>
        </xdr:cNvPr>
        <xdr:cNvSpPr txBox="1"/>
      </xdr:nvSpPr>
      <xdr:spPr>
        <a:xfrm>
          <a:off x="1524001" y="14790420"/>
          <a:ext cx="2903220" cy="15716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900" b="1">
              <a:solidFill>
                <a:srgbClr val="808080"/>
              </a:solidFill>
              <a:latin typeface="Calibri"/>
              <a:ea typeface="Calibri"/>
              <a:cs typeface="Calibri"/>
              <a:sym typeface="Calibri"/>
            </a:rPr>
            <a:t>Alcaldía Distrital de Cartagena de Indias – Bolívar</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b="1">
              <a:solidFill>
                <a:srgbClr val="808080"/>
              </a:solidFill>
              <a:latin typeface="Calibri"/>
              <a:ea typeface="Calibri"/>
              <a:cs typeface="Calibri"/>
              <a:sym typeface="Calibri"/>
            </a:rPr>
            <a:t>Secretaría de Infraestructura</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Centro Edificio antigua Empresas Públicas, piso 4</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(57) + (5) 6411370 – 018000 415 393</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atencionalciudadano@cartagena.gov.co</a:t>
          </a:r>
          <a:endParaRPr sz="1100">
            <a:latin typeface="Calibri"/>
            <a:ea typeface="Calibri"/>
            <a:cs typeface="Calibri"/>
            <a:sym typeface="Calibri"/>
          </a:endParaRPr>
        </a:p>
      </xdr:txBody>
    </xdr:sp>
    <xdr:clientData fLocksWithSheet="0"/>
  </xdr:oneCellAnchor>
  <xdr:oneCellAnchor>
    <xdr:from>
      <xdr:col>10</xdr:col>
      <xdr:colOff>15875</xdr:colOff>
      <xdr:row>79</xdr:row>
      <xdr:rowOff>93345</xdr:rowOff>
    </xdr:from>
    <xdr:ext cx="4600575" cy="1676400"/>
    <xdr:pic>
      <xdr:nvPicPr>
        <xdr:cNvPr id="4" name="image1.jpg">
          <a:extLst>
            <a:ext uri="{FF2B5EF4-FFF2-40B4-BE49-F238E27FC236}">
              <a16:creationId xmlns:a16="http://schemas.microsoft.com/office/drawing/2014/main" id="{1DBA586C-B787-4858-BA99-84C5CC3653EE}"/>
            </a:ext>
          </a:extLst>
        </xdr:cNvPr>
        <xdr:cNvPicPr preferRelativeResize="0"/>
      </xdr:nvPicPr>
      <xdr:blipFill>
        <a:blip xmlns:r="http://schemas.openxmlformats.org/officeDocument/2006/relationships" r:embed="rId2" cstate="print"/>
        <a:stretch>
          <a:fillRect/>
        </a:stretch>
      </xdr:blipFill>
      <xdr:spPr>
        <a:xfrm>
          <a:off x="7940675" y="14944725"/>
          <a:ext cx="4600575" cy="1676400"/>
        </a:xfrm>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1</xdr:col>
      <xdr:colOff>603885</xdr:colOff>
      <xdr:row>1</xdr:row>
      <xdr:rowOff>69850</xdr:rowOff>
    </xdr:from>
    <xdr:ext cx="2352675" cy="387350"/>
    <xdr:pic>
      <xdr:nvPicPr>
        <xdr:cNvPr id="2" name="image2.jpg" title="Imagen">
          <a:extLst>
            <a:ext uri="{FF2B5EF4-FFF2-40B4-BE49-F238E27FC236}">
              <a16:creationId xmlns:a16="http://schemas.microsoft.com/office/drawing/2014/main" id="{74E92EEE-7EBC-4D1F-B329-00B7332E52AA}"/>
            </a:ext>
          </a:extLst>
        </xdr:cNvPr>
        <xdr:cNvPicPr preferRelativeResize="0"/>
      </xdr:nvPicPr>
      <xdr:blipFill>
        <a:blip xmlns:r="http://schemas.openxmlformats.org/officeDocument/2006/relationships" r:embed="rId1" cstate="print"/>
        <a:stretch>
          <a:fillRect/>
        </a:stretch>
      </xdr:blipFill>
      <xdr:spPr>
        <a:xfrm>
          <a:off x="1396365" y="260350"/>
          <a:ext cx="2352675" cy="387350"/>
        </a:xfrm>
        <a:prstGeom prst="rect">
          <a:avLst/>
        </a:prstGeom>
        <a:noFill/>
      </xdr:spPr>
    </xdr:pic>
    <xdr:clientData fLocksWithSheet="0"/>
  </xdr:oneCellAnchor>
  <xdr:oneCellAnchor>
    <xdr:from>
      <xdr:col>1</xdr:col>
      <xdr:colOff>731521</xdr:colOff>
      <xdr:row>78</xdr:row>
      <xdr:rowOff>121920</xdr:rowOff>
    </xdr:from>
    <xdr:ext cx="2903220" cy="1571625"/>
    <xdr:sp macro="" textlink="">
      <xdr:nvSpPr>
        <xdr:cNvPr id="3" name="Shape 3">
          <a:extLst>
            <a:ext uri="{FF2B5EF4-FFF2-40B4-BE49-F238E27FC236}">
              <a16:creationId xmlns:a16="http://schemas.microsoft.com/office/drawing/2014/main" id="{E18FB1CF-A1DD-4153-9E14-FEB249D73C5C}"/>
            </a:ext>
          </a:extLst>
        </xdr:cNvPr>
        <xdr:cNvSpPr txBox="1"/>
      </xdr:nvSpPr>
      <xdr:spPr>
        <a:xfrm>
          <a:off x="1524001" y="14790420"/>
          <a:ext cx="2903220" cy="15716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900" b="1">
              <a:solidFill>
                <a:srgbClr val="808080"/>
              </a:solidFill>
              <a:latin typeface="Calibri"/>
              <a:ea typeface="Calibri"/>
              <a:cs typeface="Calibri"/>
              <a:sym typeface="Calibri"/>
            </a:rPr>
            <a:t>Alcaldía Distrital de Cartagena de Indias – Bolívar</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b="1">
              <a:solidFill>
                <a:srgbClr val="808080"/>
              </a:solidFill>
              <a:latin typeface="Calibri"/>
              <a:ea typeface="Calibri"/>
              <a:cs typeface="Calibri"/>
              <a:sym typeface="Calibri"/>
            </a:rPr>
            <a:t>Secretaría de Infraestructura</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Centro Edificio antigua Empresas Públicas, piso 4</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(57) + (5) 6411370 – 018000 415 393</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atencionalciudadano@cartagena.gov.co</a:t>
          </a:r>
          <a:endParaRPr sz="1100">
            <a:latin typeface="Calibri"/>
            <a:ea typeface="Calibri"/>
            <a:cs typeface="Calibri"/>
            <a:sym typeface="Calibri"/>
          </a:endParaRPr>
        </a:p>
      </xdr:txBody>
    </xdr:sp>
    <xdr:clientData fLocksWithSheet="0"/>
  </xdr:oneCellAnchor>
  <xdr:oneCellAnchor>
    <xdr:from>
      <xdr:col>10</xdr:col>
      <xdr:colOff>15875</xdr:colOff>
      <xdr:row>79</xdr:row>
      <xdr:rowOff>93345</xdr:rowOff>
    </xdr:from>
    <xdr:ext cx="4600575" cy="1676400"/>
    <xdr:pic>
      <xdr:nvPicPr>
        <xdr:cNvPr id="4" name="image1.jpg">
          <a:extLst>
            <a:ext uri="{FF2B5EF4-FFF2-40B4-BE49-F238E27FC236}">
              <a16:creationId xmlns:a16="http://schemas.microsoft.com/office/drawing/2014/main" id="{6B9DE2C7-B576-4826-A540-FA67E6A738F8}"/>
            </a:ext>
          </a:extLst>
        </xdr:cNvPr>
        <xdr:cNvPicPr preferRelativeResize="0"/>
      </xdr:nvPicPr>
      <xdr:blipFill>
        <a:blip xmlns:r="http://schemas.openxmlformats.org/officeDocument/2006/relationships" r:embed="rId2" cstate="print"/>
        <a:stretch>
          <a:fillRect/>
        </a:stretch>
      </xdr:blipFill>
      <xdr:spPr>
        <a:xfrm>
          <a:off x="7940675" y="14944725"/>
          <a:ext cx="4600575" cy="1676400"/>
        </a:xfrm>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1</xdr:col>
      <xdr:colOff>603885</xdr:colOff>
      <xdr:row>1</xdr:row>
      <xdr:rowOff>69850</xdr:rowOff>
    </xdr:from>
    <xdr:ext cx="2352675" cy="387350"/>
    <xdr:pic>
      <xdr:nvPicPr>
        <xdr:cNvPr id="2" name="image2.jpg" title="Imagen">
          <a:extLst>
            <a:ext uri="{FF2B5EF4-FFF2-40B4-BE49-F238E27FC236}">
              <a16:creationId xmlns:a16="http://schemas.microsoft.com/office/drawing/2014/main" id="{4D4AE995-7A56-490D-B445-12CCEBF32397}"/>
            </a:ext>
          </a:extLst>
        </xdr:cNvPr>
        <xdr:cNvPicPr preferRelativeResize="0"/>
      </xdr:nvPicPr>
      <xdr:blipFill>
        <a:blip xmlns:r="http://schemas.openxmlformats.org/officeDocument/2006/relationships" r:embed="rId1" cstate="print"/>
        <a:stretch>
          <a:fillRect/>
        </a:stretch>
      </xdr:blipFill>
      <xdr:spPr>
        <a:xfrm>
          <a:off x="1396365" y="260350"/>
          <a:ext cx="2352675" cy="387350"/>
        </a:xfrm>
        <a:prstGeom prst="rect">
          <a:avLst/>
        </a:prstGeom>
        <a:noFill/>
      </xdr:spPr>
    </xdr:pic>
    <xdr:clientData fLocksWithSheet="0"/>
  </xdr:oneCellAnchor>
  <xdr:oneCellAnchor>
    <xdr:from>
      <xdr:col>1</xdr:col>
      <xdr:colOff>731521</xdr:colOff>
      <xdr:row>78</xdr:row>
      <xdr:rowOff>121920</xdr:rowOff>
    </xdr:from>
    <xdr:ext cx="2903220" cy="1571625"/>
    <xdr:sp macro="" textlink="">
      <xdr:nvSpPr>
        <xdr:cNvPr id="3" name="Shape 3">
          <a:extLst>
            <a:ext uri="{FF2B5EF4-FFF2-40B4-BE49-F238E27FC236}">
              <a16:creationId xmlns:a16="http://schemas.microsoft.com/office/drawing/2014/main" id="{ED113879-A003-429C-A4EE-5DAC0743CBCC}"/>
            </a:ext>
          </a:extLst>
        </xdr:cNvPr>
        <xdr:cNvSpPr txBox="1"/>
      </xdr:nvSpPr>
      <xdr:spPr>
        <a:xfrm>
          <a:off x="1524001" y="14790420"/>
          <a:ext cx="2903220" cy="15716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900" b="1">
              <a:solidFill>
                <a:srgbClr val="808080"/>
              </a:solidFill>
              <a:latin typeface="Calibri"/>
              <a:ea typeface="Calibri"/>
              <a:cs typeface="Calibri"/>
              <a:sym typeface="Calibri"/>
            </a:rPr>
            <a:t>Alcaldía Distrital de Cartagena de Indias – Bolívar</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b="1">
              <a:solidFill>
                <a:srgbClr val="808080"/>
              </a:solidFill>
              <a:latin typeface="Calibri"/>
              <a:ea typeface="Calibri"/>
              <a:cs typeface="Calibri"/>
              <a:sym typeface="Calibri"/>
            </a:rPr>
            <a:t>Secretaría de Infraestructura</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Centro Edificio antigua Empresas Públicas, piso 4</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(57) + (5) 6411370 – 018000 415 393</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atencionalciudadano@cartagena.gov.co</a:t>
          </a:r>
          <a:endParaRPr sz="1100">
            <a:latin typeface="Calibri"/>
            <a:ea typeface="Calibri"/>
            <a:cs typeface="Calibri"/>
            <a:sym typeface="Calibri"/>
          </a:endParaRPr>
        </a:p>
      </xdr:txBody>
    </xdr:sp>
    <xdr:clientData fLocksWithSheet="0"/>
  </xdr:oneCellAnchor>
  <xdr:oneCellAnchor>
    <xdr:from>
      <xdr:col>10</xdr:col>
      <xdr:colOff>15875</xdr:colOff>
      <xdr:row>79</xdr:row>
      <xdr:rowOff>93345</xdr:rowOff>
    </xdr:from>
    <xdr:ext cx="4600575" cy="1676400"/>
    <xdr:pic>
      <xdr:nvPicPr>
        <xdr:cNvPr id="4" name="image1.jpg">
          <a:extLst>
            <a:ext uri="{FF2B5EF4-FFF2-40B4-BE49-F238E27FC236}">
              <a16:creationId xmlns:a16="http://schemas.microsoft.com/office/drawing/2014/main" id="{F6E4DDC1-C491-4B96-811F-4D87FEDE6616}"/>
            </a:ext>
          </a:extLst>
        </xdr:cNvPr>
        <xdr:cNvPicPr preferRelativeResize="0"/>
      </xdr:nvPicPr>
      <xdr:blipFill>
        <a:blip xmlns:r="http://schemas.openxmlformats.org/officeDocument/2006/relationships" r:embed="rId2" cstate="print"/>
        <a:stretch>
          <a:fillRect/>
        </a:stretch>
      </xdr:blipFill>
      <xdr:spPr>
        <a:xfrm>
          <a:off x="7940675" y="14944725"/>
          <a:ext cx="4600575" cy="1676400"/>
        </a:xfrm>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1</xdr:col>
      <xdr:colOff>62865</xdr:colOff>
      <xdr:row>1</xdr:row>
      <xdr:rowOff>77470</xdr:rowOff>
    </xdr:from>
    <xdr:ext cx="3190875" cy="800100"/>
    <xdr:pic>
      <xdr:nvPicPr>
        <xdr:cNvPr id="2" name="image2.jpg" title="Imagen">
          <a:extLst>
            <a:ext uri="{FF2B5EF4-FFF2-40B4-BE49-F238E27FC236}">
              <a16:creationId xmlns:a16="http://schemas.microsoft.com/office/drawing/2014/main" id="{884DAA0A-EA78-4B6F-A740-B9CBDBD03933}"/>
            </a:ext>
          </a:extLst>
        </xdr:cNvPr>
        <xdr:cNvPicPr preferRelativeResize="0"/>
      </xdr:nvPicPr>
      <xdr:blipFill>
        <a:blip xmlns:r="http://schemas.openxmlformats.org/officeDocument/2006/relationships" r:embed="rId1" cstate="print"/>
        <a:stretch>
          <a:fillRect/>
        </a:stretch>
      </xdr:blipFill>
      <xdr:spPr>
        <a:xfrm>
          <a:off x="287655" y="267970"/>
          <a:ext cx="3190875" cy="800100"/>
        </a:xfrm>
        <a:prstGeom prst="rect">
          <a:avLst/>
        </a:prstGeom>
        <a:noFill/>
      </xdr:spPr>
    </xdr:pic>
    <xdr:clientData fLocksWithSheet="0"/>
  </xdr:oneCellAnchor>
  <xdr:oneCellAnchor>
    <xdr:from>
      <xdr:col>2</xdr:col>
      <xdr:colOff>28575</xdr:colOff>
      <xdr:row>78</xdr:row>
      <xdr:rowOff>47625</xdr:rowOff>
    </xdr:from>
    <xdr:ext cx="5095875" cy="1571625"/>
    <xdr:sp macro="" textlink="">
      <xdr:nvSpPr>
        <xdr:cNvPr id="3" name="Shape 3">
          <a:extLst>
            <a:ext uri="{FF2B5EF4-FFF2-40B4-BE49-F238E27FC236}">
              <a16:creationId xmlns:a16="http://schemas.microsoft.com/office/drawing/2014/main" id="{025E89A2-37BA-470E-B499-88BA76152B05}"/>
            </a:ext>
          </a:extLst>
        </xdr:cNvPr>
        <xdr:cNvSpPr txBox="1"/>
      </xdr:nvSpPr>
      <xdr:spPr>
        <a:xfrm>
          <a:off x="1045845" y="14994255"/>
          <a:ext cx="5095875" cy="15716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900" b="1">
              <a:solidFill>
                <a:srgbClr val="808080"/>
              </a:solidFill>
              <a:latin typeface="Calibri"/>
              <a:ea typeface="Calibri"/>
              <a:cs typeface="Calibri"/>
              <a:sym typeface="Calibri"/>
            </a:rPr>
            <a:t>Alcaldía Distrital de Cartagena de Indias – Bolívar</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b="1">
              <a:solidFill>
                <a:srgbClr val="808080"/>
              </a:solidFill>
              <a:latin typeface="Calibri"/>
              <a:ea typeface="Calibri"/>
              <a:cs typeface="Calibri"/>
              <a:sym typeface="Calibri"/>
            </a:rPr>
            <a:t>Secretaría de Infraestructura</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Centro Edificio antigua Empresas Públicas, piso 4</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(57) + (5) 6411370 – 018000 415 393</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atencionalciudadano@cartagena.gov.co</a:t>
          </a:r>
          <a:endParaRPr sz="1100">
            <a:latin typeface="Calibri"/>
            <a:ea typeface="Calibri"/>
            <a:cs typeface="Calibri"/>
            <a:sym typeface="Calibri"/>
          </a:endParaRPr>
        </a:p>
      </xdr:txBody>
    </xdr:sp>
    <xdr:clientData fLocksWithSheet="0"/>
  </xdr:oneCellAnchor>
  <xdr:oneCellAnchor>
    <xdr:from>
      <xdr:col>9</xdr:col>
      <xdr:colOff>962025</xdr:colOff>
      <xdr:row>79</xdr:row>
      <xdr:rowOff>44450</xdr:rowOff>
    </xdr:from>
    <xdr:ext cx="4600575" cy="1676400"/>
    <xdr:pic>
      <xdr:nvPicPr>
        <xdr:cNvPr id="4" name="image1.jpg">
          <a:extLst>
            <a:ext uri="{FF2B5EF4-FFF2-40B4-BE49-F238E27FC236}">
              <a16:creationId xmlns:a16="http://schemas.microsoft.com/office/drawing/2014/main" id="{A8760C62-E7CC-4B88-B378-FAE71DDC8219}"/>
            </a:ext>
          </a:extLst>
        </xdr:cNvPr>
        <xdr:cNvPicPr preferRelativeResize="0"/>
      </xdr:nvPicPr>
      <xdr:blipFill>
        <a:blip xmlns:r="http://schemas.openxmlformats.org/officeDocument/2006/relationships" r:embed="rId2" cstate="print"/>
        <a:stretch>
          <a:fillRect/>
        </a:stretch>
      </xdr:blipFill>
      <xdr:spPr>
        <a:xfrm>
          <a:off x="6136005" y="15172055"/>
          <a:ext cx="4600575" cy="1676400"/>
        </a:xfrm>
        <a:prstGeom prst="rect">
          <a:avLst/>
        </a:prstGeom>
        <a:noFill/>
      </xdr:spPr>
    </xdr:pic>
    <xdr:clientData fLocksWithSheet="0"/>
  </xdr:oneCellAnchor>
  <xdr:twoCellAnchor editAs="oneCell">
    <xdr:from>
      <xdr:col>9</xdr:col>
      <xdr:colOff>36286</xdr:colOff>
      <xdr:row>52</xdr:row>
      <xdr:rowOff>40823</xdr:rowOff>
    </xdr:from>
    <xdr:to>
      <xdr:col>9</xdr:col>
      <xdr:colOff>819380</xdr:colOff>
      <xdr:row>57</xdr:row>
      <xdr:rowOff>169748</xdr:rowOff>
    </xdr:to>
    <xdr:pic>
      <xdr:nvPicPr>
        <xdr:cNvPr id="5" name="Imagen 4">
          <a:extLst>
            <a:ext uri="{FF2B5EF4-FFF2-40B4-BE49-F238E27FC236}">
              <a16:creationId xmlns:a16="http://schemas.microsoft.com/office/drawing/2014/main" id="{0800021C-910F-4E35-9CBD-93EB49F88D7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08361" y="10232573"/>
          <a:ext cx="764044" cy="1041420"/>
        </a:xfrm>
        <a:prstGeom prst="rect">
          <a:avLst/>
        </a:prstGeom>
      </xdr:spPr>
    </xdr:pic>
    <xdr:clientData/>
  </xdr:twoCellAnchor>
  <xdr:twoCellAnchor editAs="oneCell">
    <xdr:from>
      <xdr:col>9</xdr:col>
      <xdr:colOff>36286</xdr:colOff>
      <xdr:row>52</xdr:row>
      <xdr:rowOff>40823</xdr:rowOff>
    </xdr:from>
    <xdr:to>
      <xdr:col>9</xdr:col>
      <xdr:colOff>819380</xdr:colOff>
      <xdr:row>57</xdr:row>
      <xdr:rowOff>169748</xdr:rowOff>
    </xdr:to>
    <xdr:pic>
      <xdr:nvPicPr>
        <xdr:cNvPr id="6" name="Imagen 5">
          <a:extLst>
            <a:ext uri="{FF2B5EF4-FFF2-40B4-BE49-F238E27FC236}">
              <a16:creationId xmlns:a16="http://schemas.microsoft.com/office/drawing/2014/main" id="{279F0060-C24C-4047-874D-50FDD7E850E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08361" y="10232573"/>
          <a:ext cx="764044" cy="104142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62865</xdr:colOff>
      <xdr:row>1</xdr:row>
      <xdr:rowOff>77470</xdr:rowOff>
    </xdr:from>
    <xdr:ext cx="3190875" cy="800100"/>
    <xdr:pic>
      <xdr:nvPicPr>
        <xdr:cNvPr id="2" name="image2.jpg" title="Imagen">
          <a:extLst>
            <a:ext uri="{FF2B5EF4-FFF2-40B4-BE49-F238E27FC236}">
              <a16:creationId xmlns:a16="http://schemas.microsoft.com/office/drawing/2014/main" id="{EC689465-249A-46B8-9F4F-8D6DF6B1EEBA}"/>
            </a:ext>
          </a:extLst>
        </xdr:cNvPr>
        <xdr:cNvPicPr preferRelativeResize="0"/>
      </xdr:nvPicPr>
      <xdr:blipFill>
        <a:blip xmlns:r="http://schemas.openxmlformats.org/officeDocument/2006/relationships" r:embed="rId1" cstate="print"/>
        <a:stretch>
          <a:fillRect/>
        </a:stretch>
      </xdr:blipFill>
      <xdr:spPr>
        <a:xfrm>
          <a:off x="287655" y="267970"/>
          <a:ext cx="3190875" cy="800100"/>
        </a:xfrm>
        <a:prstGeom prst="rect">
          <a:avLst/>
        </a:prstGeom>
        <a:noFill/>
      </xdr:spPr>
    </xdr:pic>
    <xdr:clientData fLocksWithSheet="0"/>
  </xdr:oneCellAnchor>
  <xdr:oneCellAnchor>
    <xdr:from>
      <xdr:col>2</xdr:col>
      <xdr:colOff>28575</xdr:colOff>
      <xdr:row>78</xdr:row>
      <xdr:rowOff>47625</xdr:rowOff>
    </xdr:from>
    <xdr:ext cx="5095875" cy="1571625"/>
    <xdr:sp macro="" textlink="">
      <xdr:nvSpPr>
        <xdr:cNvPr id="3" name="Shape 3">
          <a:extLst>
            <a:ext uri="{FF2B5EF4-FFF2-40B4-BE49-F238E27FC236}">
              <a16:creationId xmlns:a16="http://schemas.microsoft.com/office/drawing/2014/main" id="{5E778AC6-9CB0-4DFD-B4B7-0CF890296A20}"/>
            </a:ext>
          </a:extLst>
        </xdr:cNvPr>
        <xdr:cNvSpPr txBox="1"/>
      </xdr:nvSpPr>
      <xdr:spPr>
        <a:xfrm>
          <a:off x="1045845" y="14994255"/>
          <a:ext cx="5095875" cy="15716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900" b="1">
              <a:solidFill>
                <a:srgbClr val="808080"/>
              </a:solidFill>
              <a:latin typeface="Calibri"/>
              <a:ea typeface="Calibri"/>
              <a:cs typeface="Calibri"/>
              <a:sym typeface="Calibri"/>
            </a:rPr>
            <a:t>Alcaldía Distrital de Cartagena de Indias – Bolívar</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b="1">
              <a:solidFill>
                <a:srgbClr val="808080"/>
              </a:solidFill>
              <a:latin typeface="Calibri"/>
              <a:ea typeface="Calibri"/>
              <a:cs typeface="Calibri"/>
              <a:sym typeface="Calibri"/>
            </a:rPr>
            <a:t>Secretaría de Infraestructura</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Centro Edificio antigua Empresas Públicas, piso 4</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(57) + (5) 6411370 – 018000 415 393</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atencionalciudadano@cartagena.gov.co</a:t>
          </a:r>
          <a:endParaRPr sz="1100">
            <a:latin typeface="Calibri"/>
            <a:ea typeface="Calibri"/>
            <a:cs typeface="Calibri"/>
            <a:sym typeface="Calibri"/>
          </a:endParaRPr>
        </a:p>
      </xdr:txBody>
    </xdr:sp>
    <xdr:clientData fLocksWithSheet="0"/>
  </xdr:oneCellAnchor>
  <xdr:oneCellAnchor>
    <xdr:from>
      <xdr:col>9</xdr:col>
      <xdr:colOff>962025</xdr:colOff>
      <xdr:row>79</xdr:row>
      <xdr:rowOff>44450</xdr:rowOff>
    </xdr:from>
    <xdr:ext cx="4600575" cy="1676400"/>
    <xdr:pic>
      <xdr:nvPicPr>
        <xdr:cNvPr id="4" name="image1.jpg">
          <a:extLst>
            <a:ext uri="{FF2B5EF4-FFF2-40B4-BE49-F238E27FC236}">
              <a16:creationId xmlns:a16="http://schemas.microsoft.com/office/drawing/2014/main" id="{2CCB58BC-30E0-44D9-93AB-57D9EF000EA1}"/>
            </a:ext>
          </a:extLst>
        </xdr:cNvPr>
        <xdr:cNvPicPr preferRelativeResize="0"/>
      </xdr:nvPicPr>
      <xdr:blipFill>
        <a:blip xmlns:r="http://schemas.openxmlformats.org/officeDocument/2006/relationships" r:embed="rId2" cstate="print"/>
        <a:stretch>
          <a:fillRect/>
        </a:stretch>
      </xdr:blipFill>
      <xdr:spPr>
        <a:xfrm>
          <a:off x="6136005" y="15172055"/>
          <a:ext cx="4600575" cy="1676400"/>
        </a:xfrm>
        <a:prstGeom prst="rect">
          <a:avLst/>
        </a:prstGeom>
        <a:noFill/>
      </xdr:spPr>
    </xdr:pic>
    <xdr:clientData fLocksWithSheet="0"/>
  </xdr:oneCellAnchor>
  <xdr:twoCellAnchor editAs="oneCell">
    <xdr:from>
      <xdr:col>9</xdr:col>
      <xdr:colOff>36286</xdr:colOff>
      <xdr:row>52</xdr:row>
      <xdr:rowOff>40823</xdr:rowOff>
    </xdr:from>
    <xdr:to>
      <xdr:col>9</xdr:col>
      <xdr:colOff>815570</xdr:colOff>
      <xdr:row>57</xdr:row>
      <xdr:rowOff>173558</xdr:rowOff>
    </xdr:to>
    <xdr:pic>
      <xdr:nvPicPr>
        <xdr:cNvPr id="5" name="Imagen 4">
          <a:extLst>
            <a:ext uri="{FF2B5EF4-FFF2-40B4-BE49-F238E27FC236}">
              <a16:creationId xmlns:a16="http://schemas.microsoft.com/office/drawing/2014/main" id="{DB24603D-06DB-4332-9925-38AB3212E7A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08361" y="10232573"/>
          <a:ext cx="764044" cy="1041420"/>
        </a:xfrm>
        <a:prstGeom prst="rect">
          <a:avLst/>
        </a:prstGeom>
      </xdr:spPr>
    </xdr:pic>
    <xdr:clientData/>
  </xdr:twoCellAnchor>
  <xdr:twoCellAnchor editAs="oneCell">
    <xdr:from>
      <xdr:col>9</xdr:col>
      <xdr:colOff>36286</xdr:colOff>
      <xdr:row>52</xdr:row>
      <xdr:rowOff>40823</xdr:rowOff>
    </xdr:from>
    <xdr:to>
      <xdr:col>9</xdr:col>
      <xdr:colOff>815570</xdr:colOff>
      <xdr:row>57</xdr:row>
      <xdr:rowOff>173558</xdr:rowOff>
    </xdr:to>
    <xdr:pic>
      <xdr:nvPicPr>
        <xdr:cNvPr id="6" name="Imagen 5">
          <a:extLst>
            <a:ext uri="{FF2B5EF4-FFF2-40B4-BE49-F238E27FC236}">
              <a16:creationId xmlns:a16="http://schemas.microsoft.com/office/drawing/2014/main" id="{27B6AF38-37D2-4602-94B2-9661FA0F034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08361" y="10232573"/>
          <a:ext cx="764044" cy="104142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oneCellAnchor>
    <xdr:from>
      <xdr:col>1</xdr:col>
      <xdr:colOff>146685</xdr:colOff>
      <xdr:row>1</xdr:row>
      <xdr:rowOff>85090</xdr:rowOff>
    </xdr:from>
    <xdr:ext cx="3190875" cy="800100"/>
    <xdr:pic>
      <xdr:nvPicPr>
        <xdr:cNvPr id="2" name="image2.jpg" title="Imagen">
          <a:extLst>
            <a:ext uri="{FF2B5EF4-FFF2-40B4-BE49-F238E27FC236}">
              <a16:creationId xmlns:a16="http://schemas.microsoft.com/office/drawing/2014/main" id="{F8D2E4BE-331F-4634-A374-835A9F4EC405}"/>
            </a:ext>
          </a:extLst>
        </xdr:cNvPr>
        <xdr:cNvPicPr preferRelativeResize="0"/>
      </xdr:nvPicPr>
      <xdr:blipFill>
        <a:blip xmlns:r="http://schemas.openxmlformats.org/officeDocument/2006/relationships" r:embed="rId1" cstate="print"/>
        <a:stretch>
          <a:fillRect/>
        </a:stretch>
      </xdr:blipFill>
      <xdr:spPr>
        <a:xfrm>
          <a:off x="375285" y="275590"/>
          <a:ext cx="3190875" cy="800100"/>
        </a:xfrm>
        <a:prstGeom prst="rect">
          <a:avLst/>
        </a:prstGeom>
        <a:noFill/>
      </xdr:spPr>
    </xdr:pic>
    <xdr:clientData fLocksWithSheet="0"/>
  </xdr:oneCellAnchor>
  <xdr:oneCellAnchor>
    <xdr:from>
      <xdr:col>2</xdr:col>
      <xdr:colOff>28575</xdr:colOff>
      <xdr:row>78</xdr:row>
      <xdr:rowOff>47625</xdr:rowOff>
    </xdr:from>
    <xdr:ext cx="5095875" cy="1571625"/>
    <xdr:sp macro="" textlink="">
      <xdr:nvSpPr>
        <xdr:cNvPr id="3" name="Shape 3">
          <a:extLst>
            <a:ext uri="{FF2B5EF4-FFF2-40B4-BE49-F238E27FC236}">
              <a16:creationId xmlns:a16="http://schemas.microsoft.com/office/drawing/2014/main" id="{7F14D4DD-3342-4F07-9C03-634FB65323FB}"/>
            </a:ext>
          </a:extLst>
        </xdr:cNvPr>
        <xdr:cNvSpPr txBox="1"/>
      </xdr:nvSpPr>
      <xdr:spPr>
        <a:xfrm>
          <a:off x="1049655" y="15645765"/>
          <a:ext cx="5095875" cy="15716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900" b="1">
              <a:solidFill>
                <a:srgbClr val="808080"/>
              </a:solidFill>
              <a:latin typeface="Calibri"/>
              <a:ea typeface="Calibri"/>
              <a:cs typeface="Calibri"/>
              <a:sym typeface="Calibri"/>
            </a:rPr>
            <a:t>Alcaldía Distrital de Cartagena de Indias – Bolívar</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b="1">
              <a:solidFill>
                <a:srgbClr val="808080"/>
              </a:solidFill>
              <a:latin typeface="Calibri"/>
              <a:ea typeface="Calibri"/>
              <a:cs typeface="Calibri"/>
              <a:sym typeface="Calibri"/>
            </a:rPr>
            <a:t>Secretaría de Infraestructura</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Centro Edificio antigua Empresas Públicas, piso 4</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(57) + (5) 6411370 – 018000 415 393</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atencionalciudadano@cartagena.gov.co</a:t>
          </a:r>
          <a:endParaRPr sz="1100">
            <a:latin typeface="Calibri"/>
            <a:ea typeface="Calibri"/>
            <a:cs typeface="Calibri"/>
            <a:sym typeface="Calibri"/>
          </a:endParaRPr>
        </a:p>
      </xdr:txBody>
    </xdr:sp>
    <xdr:clientData fLocksWithSheet="0"/>
  </xdr:oneCellAnchor>
  <xdr:oneCellAnchor>
    <xdr:from>
      <xdr:col>9</xdr:col>
      <xdr:colOff>962025</xdr:colOff>
      <xdr:row>79</xdr:row>
      <xdr:rowOff>44450</xdr:rowOff>
    </xdr:from>
    <xdr:ext cx="4600575" cy="1676400"/>
    <xdr:pic>
      <xdr:nvPicPr>
        <xdr:cNvPr id="4" name="image1.jpg">
          <a:extLst>
            <a:ext uri="{FF2B5EF4-FFF2-40B4-BE49-F238E27FC236}">
              <a16:creationId xmlns:a16="http://schemas.microsoft.com/office/drawing/2014/main" id="{616B5F98-7470-4C21-A8CC-343EE22AEF17}"/>
            </a:ext>
          </a:extLst>
        </xdr:cNvPr>
        <xdr:cNvPicPr preferRelativeResize="0"/>
      </xdr:nvPicPr>
      <xdr:blipFill>
        <a:blip xmlns:r="http://schemas.openxmlformats.org/officeDocument/2006/relationships" r:embed="rId2" cstate="print"/>
        <a:stretch>
          <a:fillRect/>
        </a:stretch>
      </xdr:blipFill>
      <xdr:spPr>
        <a:xfrm>
          <a:off x="6136005" y="15825470"/>
          <a:ext cx="4600575" cy="1676400"/>
        </a:xfrm>
        <a:prstGeom prst="rect">
          <a:avLst/>
        </a:prstGeom>
        <a:noFill/>
      </xdr:spPr>
    </xdr:pic>
    <xdr:clientData fLocksWithSheet="0"/>
  </xdr:oneCellAnchor>
  <xdr:twoCellAnchor editAs="oneCell">
    <xdr:from>
      <xdr:col>9</xdr:col>
      <xdr:colOff>36286</xdr:colOff>
      <xdr:row>52</xdr:row>
      <xdr:rowOff>40823</xdr:rowOff>
    </xdr:from>
    <xdr:to>
      <xdr:col>9</xdr:col>
      <xdr:colOff>815570</xdr:colOff>
      <xdr:row>57</xdr:row>
      <xdr:rowOff>173558</xdr:rowOff>
    </xdr:to>
    <xdr:pic>
      <xdr:nvPicPr>
        <xdr:cNvPr id="5" name="Imagen 4">
          <a:extLst>
            <a:ext uri="{FF2B5EF4-FFF2-40B4-BE49-F238E27FC236}">
              <a16:creationId xmlns:a16="http://schemas.microsoft.com/office/drawing/2014/main" id="{224FBDCB-50FF-4908-8F91-67612855F87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10266" y="10845983"/>
          <a:ext cx="779284" cy="1047135"/>
        </a:xfrm>
        <a:prstGeom prst="rect">
          <a:avLst/>
        </a:prstGeom>
      </xdr:spPr>
    </xdr:pic>
    <xdr:clientData/>
  </xdr:twoCellAnchor>
  <xdr:twoCellAnchor editAs="oneCell">
    <xdr:from>
      <xdr:col>9</xdr:col>
      <xdr:colOff>36286</xdr:colOff>
      <xdr:row>52</xdr:row>
      <xdr:rowOff>40823</xdr:rowOff>
    </xdr:from>
    <xdr:to>
      <xdr:col>9</xdr:col>
      <xdr:colOff>815570</xdr:colOff>
      <xdr:row>57</xdr:row>
      <xdr:rowOff>173558</xdr:rowOff>
    </xdr:to>
    <xdr:pic>
      <xdr:nvPicPr>
        <xdr:cNvPr id="6" name="Imagen 5">
          <a:extLst>
            <a:ext uri="{FF2B5EF4-FFF2-40B4-BE49-F238E27FC236}">
              <a16:creationId xmlns:a16="http://schemas.microsoft.com/office/drawing/2014/main" id="{7D70189D-46E3-4F0D-ADA7-354318A8AD4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10266" y="10845983"/>
          <a:ext cx="779284" cy="10471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1</xdr:col>
      <xdr:colOff>291465</xdr:colOff>
      <xdr:row>1</xdr:row>
      <xdr:rowOff>69850</xdr:rowOff>
    </xdr:from>
    <xdr:ext cx="2992755" cy="387350"/>
    <xdr:pic>
      <xdr:nvPicPr>
        <xdr:cNvPr id="2" name="image2.jpg" title="Imagen">
          <a:extLst>
            <a:ext uri="{FF2B5EF4-FFF2-40B4-BE49-F238E27FC236}">
              <a16:creationId xmlns:a16="http://schemas.microsoft.com/office/drawing/2014/main" id="{E4C4B65B-2E9D-46C2-A937-53A78880EBF6}"/>
            </a:ext>
          </a:extLst>
        </xdr:cNvPr>
        <xdr:cNvPicPr preferRelativeResize="0"/>
      </xdr:nvPicPr>
      <xdr:blipFill>
        <a:blip xmlns:r="http://schemas.openxmlformats.org/officeDocument/2006/relationships" r:embed="rId1" cstate="print"/>
        <a:stretch>
          <a:fillRect/>
        </a:stretch>
      </xdr:blipFill>
      <xdr:spPr>
        <a:xfrm>
          <a:off x="1083945" y="260350"/>
          <a:ext cx="2992755" cy="387350"/>
        </a:xfrm>
        <a:prstGeom prst="rect">
          <a:avLst/>
        </a:prstGeom>
        <a:noFill/>
      </xdr:spPr>
    </xdr:pic>
    <xdr:clientData fLocksWithSheet="0"/>
  </xdr:oneCellAnchor>
  <xdr:oneCellAnchor>
    <xdr:from>
      <xdr:col>2</xdr:col>
      <xdr:colOff>28575</xdr:colOff>
      <xdr:row>83</xdr:row>
      <xdr:rowOff>47625</xdr:rowOff>
    </xdr:from>
    <xdr:ext cx="5095875" cy="1571625"/>
    <xdr:sp macro="" textlink="">
      <xdr:nvSpPr>
        <xdr:cNvPr id="3" name="Shape 3">
          <a:extLst>
            <a:ext uri="{FF2B5EF4-FFF2-40B4-BE49-F238E27FC236}">
              <a16:creationId xmlns:a16="http://schemas.microsoft.com/office/drawing/2014/main" id="{69FC113B-A89E-4D84-97D2-1FB0A6119DA5}"/>
            </a:ext>
          </a:extLst>
        </xdr:cNvPr>
        <xdr:cNvSpPr txBox="1"/>
      </xdr:nvSpPr>
      <xdr:spPr>
        <a:xfrm>
          <a:off x="1049655" y="15645765"/>
          <a:ext cx="5095875" cy="15716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900" b="1">
              <a:solidFill>
                <a:srgbClr val="808080"/>
              </a:solidFill>
              <a:latin typeface="Calibri"/>
              <a:ea typeface="Calibri"/>
              <a:cs typeface="Calibri"/>
              <a:sym typeface="Calibri"/>
            </a:rPr>
            <a:t>Alcaldía Distrital de Cartagena de Indias – Bolívar</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b="1">
              <a:solidFill>
                <a:srgbClr val="808080"/>
              </a:solidFill>
              <a:latin typeface="Calibri"/>
              <a:ea typeface="Calibri"/>
              <a:cs typeface="Calibri"/>
              <a:sym typeface="Calibri"/>
            </a:rPr>
            <a:t>Secretaría de Infraestructura</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Centro Edificio antigua Empresas Públicas, piso 4</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(57) + (5) 6411370 – 018000 415 393</a:t>
          </a:r>
          <a:endParaRPr sz="1100">
            <a:latin typeface="Calibri"/>
            <a:ea typeface="Calibri"/>
            <a:cs typeface="Calibri"/>
            <a:sym typeface="Calibri"/>
          </a:endParaRPr>
        </a:p>
        <a:p>
          <a:pPr marL="0" lvl="0" indent="0" algn="l" rtl="0">
            <a:lnSpc>
              <a:spcPct val="115000"/>
            </a:lnSpc>
            <a:spcBef>
              <a:spcPts val="1000"/>
            </a:spcBef>
            <a:spcAft>
              <a:spcPts val="0"/>
            </a:spcAft>
            <a:buNone/>
          </a:pPr>
          <a:r>
            <a:rPr lang="en-US" sz="900">
              <a:solidFill>
                <a:srgbClr val="A6A6A6"/>
              </a:solidFill>
              <a:latin typeface="Calibri"/>
              <a:ea typeface="Calibri"/>
              <a:cs typeface="Calibri"/>
              <a:sym typeface="Calibri"/>
            </a:rPr>
            <a:t>atencionalciudadano@cartagena.gov.co</a:t>
          </a:r>
          <a:endParaRPr sz="1100">
            <a:latin typeface="Calibri"/>
            <a:ea typeface="Calibri"/>
            <a:cs typeface="Calibri"/>
            <a:sym typeface="Calibri"/>
          </a:endParaRPr>
        </a:p>
      </xdr:txBody>
    </xdr:sp>
    <xdr:clientData fLocksWithSheet="0"/>
  </xdr:oneCellAnchor>
  <xdr:oneCellAnchor>
    <xdr:from>
      <xdr:col>9</xdr:col>
      <xdr:colOff>962025</xdr:colOff>
      <xdr:row>84</xdr:row>
      <xdr:rowOff>44450</xdr:rowOff>
    </xdr:from>
    <xdr:ext cx="4600575" cy="1676400"/>
    <xdr:pic>
      <xdr:nvPicPr>
        <xdr:cNvPr id="4" name="image1.jpg">
          <a:extLst>
            <a:ext uri="{FF2B5EF4-FFF2-40B4-BE49-F238E27FC236}">
              <a16:creationId xmlns:a16="http://schemas.microsoft.com/office/drawing/2014/main" id="{F325EB3D-27C1-4C6E-BE39-FF6B2CD78B3B}"/>
            </a:ext>
          </a:extLst>
        </xdr:cNvPr>
        <xdr:cNvPicPr preferRelativeResize="0"/>
      </xdr:nvPicPr>
      <xdr:blipFill>
        <a:blip xmlns:r="http://schemas.openxmlformats.org/officeDocument/2006/relationships" r:embed="rId2" cstate="print"/>
        <a:stretch>
          <a:fillRect/>
        </a:stretch>
      </xdr:blipFill>
      <xdr:spPr>
        <a:xfrm>
          <a:off x="6136005" y="15825470"/>
          <a:ext cx="4600575" cy="1676400"/>
        </a:xfrm>
        <a:prstGeom prst="rect">
          <a:avLst/>
        </a:prstGeom>
        <a:noFill/>
      </xdr:spPr>
    </xdr:pic>
    <xdr:clientData fLocksWithSheet="0"/>
  </xdr:oneCellAnchor>
  <xdr:twoCellAnchor editAs="oneCell">
    <xdr:from>
      <xdr:col>9</xdr:col>
      <xdr:colOff>36286</xdr:colOff>
      <xdr:row>57</xdr:row>
      <xdr:rowOff>40823</xdr:rowOff>
    </xdr:from>
    <xdr:to>
      <xdr:col>10</xdr:col>
      <xdr:colOff>23090</xdr:colOff>
      <xdr:row>62</xdr:row>
      <xdr:rowOff>173558</xdr:rowOff>
    </xdr:to>
    <xdr:pic>
      <xdr:nvPicPr>
        <xdr:cNvPr id="5" name="Imagen 4">
          <a:extLst>
            <a:ext uri="{FF2B5EF4-FFF2-40B4-BE49-F238E27FC236}">
              <a16:creationId xmlns:a16="http://schemas.microsoft.com/office/drawing/2014/main" id="{1F42D195-78F8-481B-B453-C9C7AE6FCAF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10266" y="10845983"/>
          <a:ext cx="779284" cy="1047135"/>
        </a:xfrm>
        <a:prstGeom prst="rect">
          <a:avLst/>
        </a:prstGeom>
      </xdr:spPr>
    </xdr:pic>
    <xdr:clientData/>
  </xdr:twoCellAnchor>
  <xdr:twoCellAnchor editAs="oneCell">
    <xdr:from>
      <xdr:col>9</xdr:col>
      <xdr:colOff>36286</xdr:colOff>
      <xdr:row>57</xdr:row>
      <xdr:rowOff>40823</xdr:rowOff>
    </xdr:from>
    <xdr:to>
      <xdr:col>10</xdr:col>
      <xdr:colOff>23090</xdr:colOff>
      <xdr:row>62</xdr:row>
      <xdr:rowOff>173558</xdr:rowOff>
    </xdr:to>
    <xdr:pic>
      <xdr:nvPicPr>
        <xdr:cNvPr id="6" name="Imagen 5">
          <a:extLst>
            <a:ext uri="{FF2B5EF4-FFF2-40B4-BE49-F238E27FC236}">
              <a16:creationId xmlns:a16="http://schemas.microsoft.com/office/drawing/2014/main" id="{6C5944D1-B245-42D1-AC0B-1A2372FF61C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10266" y="10845983"/>
          <a:ext cx="779284" cy="104713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Mi%20unidad\43%20CARTAGENA\04%20derrumbe%20torice\SANTIAGO\02%20PRESUPUESTO.%20REV%20SAN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PRELIMINAR (2)"/>
      <sheetName val="PRESUPUESTO OBRAS PROVISIONALES"/>
      <sheetName val="2.8"/>
      <sheetName val="2.9"/>
    </sheetNames>
    <sheetDataSet>
      <sheetData sheetId="0"/>
      <sheetData sheetId="1">
        <row r="33">
          <cell r="H33">
            <v>65000</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62"/>
  <sheetViews>
    <sheetView view="pageBreakPreview" topLeftCell="A10" zoomScale="78" zoomScaleNormal="78" zoomScaleSheetLayoutView="78" workbookViewId="0">
      <selection activeCell="H25" sqref="H25"/>
    </sheetView>
  </sheetViews>
  <sheetFormatPr baseColWidth="10" defaultColWidth="14.109375" defaultRowHeight="15" customHeight="1"/>
  <cols>
    <col min="1" max="1" width="12.109375" style="6" customWidth="1"/>
    <col min="2" max="2" width="9.77734375" style="6" customWidth="1"/>
    <col min="3" max="3" width="8" style="6" customWidth="1"/>
    <col min="4" max="4" width="10.109375" style="6" customWidth="1"/>
    <col min="5" max="5" width="64.44140625" style="6" customWidth="1"/>
    <col min="6" max="6" width="10.33203125" style="6" customWidth="1"/>
    <col min="7" max="7" width="14.6640625" style="9" customWidth="1"/>
    <col min="8" max="8" width="17.44140625" style="6" customWidth="1"/>
    <col min="9" max="9" width="24.33203125" style="6" customWidth="1"/>
    <col min="10" max="10" width="14.109375" style="6"/>
    <col min="11" max="11" width="14.5546875" style="6" bestFit="1" customWidth="1"/>
    <col min="12" max="12" width="15.44140625" style="6" bestFit="1" customWidth="1"/>
    <col min="13" max="16" width="14.109375" style="6"/>
    <col min="17" max="17" width="18.109375" style="6" bestFit="1" customWidth="1"/>
    <col min="18" max="16384" width="14.109375" style="6"/>
  </cols>
  <sheetData>
    <row r="1" spans="1:11" s="1" customFormat="1" ht="12" customHeight="1">
      <c r="A1" s="293"/>
      <c r="B1" s="294"/>
      <c r="C1" s="294"/>
      <c r="D1" s="295"/>
      <c r="E1" s="264"/>
      <c r="F1" s="265"/>
      <c r="G1" s="265"/>
      <c r="H1" s="265"/>
      <c r="I1" s="266"/>
    </row>
    <row r="2" spans="1:11" s="1" customFormat="1" ht="27" customHeight="1">
      <c r="A2" s="296"/>
      <c r="B2" s="297"/>
      <c r="C2" s="297"/>
      <c r="D2" s="298"/>
      <c r="E2" s="261" t="s">
        <v>1</v>
      </c>
      <c r="F2" s="262"/>
      <c r="G2" s="262"/>
      <c r="H2" s="262"/>
      <c r="I2" s="263"/>
    </row>
    <row r="3" spans="1:11" s="1" customFormat="1" ht="19.95" customHeight="1">
      <c r="A3" s="296"/>
      <c r="B3" s="297"/>
      <c r="C3" s="297"/>
      <c r="D3" s="298"/>
      <c r="E3" s="261" t="s">
        <v>2</v>
      </c>
      <c r="F3" s="262"/>
      <c r="G3" s="262"/>
      <c r="H3" s="262"/>
      <c r="I3" s="263"/>
    </row>
    <row r="4" spans="1:11" s="1" customFormat="1" ht="21.45" customHeight="1">
      <c r="A4" s="296"/>
      <c r="B4" s="297"/>
      <c r="C4" s="297"/>
      <c r="D4" s="298"/>
      <c r="E4" s="261" t="s">
        <v>43</v>
      </c>
      <c r="F4" s="262"/>
      <c r="G4" s="262"/>
      <c r="H4" s="262"/>
      <c r="I4" s="263"/>
    </row>
    <row r="5" spans="1:11" s="1" customFormat="1" ht="3" customHeight="1" thickBot="1">
      <c r="A5" s="299"/>
      <c r="B5" s="300"/>
      <c r="C5" s="300"/>
      <c r="D5" s="301"/>
      <c r="E5" s="317"/>
      <c r="F5" s="318"/>
      <c r="G5" s="318"/>
      <c r="H5" s="318"/>
      <c r="I5" s="319"/>
    </row>
    <row r="6" spans="1:11" s="1" customFormat="1" ht="6" customHeight="1" thickBot="1">
      <c r="A6" s="82"/>
      <c r="B6" s="83"/>
      <c r="C6" s="83"/>
      <c r="D6" s="83"/>
      <c r="E6" s="83"/>
      <c r="I6" s="84"/>
    </row>
    <row r="7" spans="1:11" s="1" customFormat="1" ht="9" customHeight="1">
      <c r="A7" s="27"/>
      <c r="B7" s="28"/>
      <c r="C7" s="28"/>
      <c r="D7" s="28"/>
      <c r="E7" s="28"/>
      <c r="F7" s="2"/>
      <c r="G7" s="2"/>
      <c r="H7" s="2"/>
      <c r="I7" s="85"/>
    </row>
    <row r="8" spans="1:11" s="29" customFormat="1" ht="22.05" customHeight="1">
      <c r="A8" s="314" t="s">
        <v>71</v>
      </c>
      <c r="B8" s="315"/>
      <c r="C8" s="315"/>
      <c r="D8" s="315"/>
      <c r="E8" s="315"/>
      <c r="F8" s="315"/>
      <c r="G8" s="315"/>
      <c r="H8" s="315"/>
      <c r="I8" s="316"/>
      <c r="J8" s="30"/>
    </row>
    <row r="9" spans="1:11" s="29" customFormat="1" ht="22.05" customHeight="1">
      <c r="A9" s="268" t="s">
        <v>131</v>
      </c>
      <c r="B9" s="269"/>
      <c r="C9" s="269"/>
      <c r="D9" s="269"/>
      <c r="E9" s="269"/>
      <c r="F9" s="269"/>
      <c r="G9" s="269"/>
      <c r="H9" s="269"/>
      <c r="I9" s="270"/>
      <c r="J9" s="30"/>
      <c r="K9" s="29" t="s">
        <v>132</v>
      </c>
    </row>
    <row r="10" spans="1:11" s="29" customFormat="1" ht="22.05" customHeight="1">
      <c r="A10" s="271"/>
      <c r="B10" s="272"/>
      <c r="C10" s="272"/>
      <c r="D10" s="272"/>
      <c r="E10" s="272"/>
      <c r="F10" s="272"/>
      <c r="G10" s="272"/>
      <c r="H10" s="272"/>
      <c r="I10" s="273"/>
      <c r="J10" s="30"/>
    </row>
    <row r="11" spans="1:11" s="29" customFormat="1" ht="22.05" customHeight="1">
      <c r="A11" s="320" t="s">
        <v>3</v>
      </c>
      <c r="B11" s="321"/>
      <c r="C11" s="321"/>
      <c r="D11" s="321"/>
      <c r="E11" s="322" t="s">
        <v>73</v>
      </c>
      <c r="F11" s="322"/>
      <c r="G11" s="322"/>
      <c r="H11" s="322"/>
      <c r="I11" s="323"/>
      <c r="J11" s="30"/>
    </row>
    <row r="12" spans="1:11" s="29" customFormat="1" ht="22.05" customHeight="1">
      <c r="A12" s="312" t="s">
        <v>42</v>
      </c>
      <c r="B12" s="313"/>
      <c r="C12" s="313"/>
      <c r="D12" s="313"/>
      <c r="E12" s="324">
        <v>45685</v>
      </c>
      <c r="F12" s="324"/>
      <c r="G12" s="324"/>
      <c r="H12" s="324"/>
      <c r="I12" s="325"/>
      <c r="J12" s="30"/>
    </row>
    <row r="13" spans="1:11" s="1" customFormat="1" ht="9" customHeight="1" thickBot="1">
      <c r="A13" s="86"/>
      <c r="B13" s="44"/>
      <c r="C13" s="44"/>
      <c r="D13" s="44"/>
      <c r="E13" s="44"/>
      <c r="F13" s="44"/>
      <c r="G13" s="44"/>
      <c r="I13" s="84"/>
    </row>
    <row r="14" spans="1:11" s="1" customFormat="1" ht="25.2" customHeight="1">
      <c r="A14" s="302" t="s">
        <v>4</v>
      </c>
      <c r="B14" s="305" t="s">
        <v>5</v>
      </c>
      <c r="C14" s="305" t="s">
        <v>6</v>
      </c>
      <c r="D14" s="305"/>
      <c r="E14" s="308" t="s">
        <v>7</v>
      </c>
      <c r="F14" s="308"/>
      <c r="G14" s="308"/>
      <c r="H14" s="308"/>
      <c r="I14" s="309"/>
    </row>
    <row r="15" spans="1:11" s="1" customFormat="1" ht="25.2" customHeight="1">
      <c r="A15" s="303"/>
      <c r="B15" s="306"/>
      <c r="C15" s="306"/>
      <c r="D15" s="306"/>
      <c r="E15" s="310"/>
      <c r="F15" s="310"/>
      <c r="G15" s="310"/>
      <c r="H15" s="310"/>
      <c r="I15" s="311"/>
    </row>
    <row r="16" spans="1:11" s="5" customFormat="1" ht="30" customHeight="1">
      <c r="A16" s="304"/>
      <c r="B16" s="307"/>
      <c r="C16" s="45" t="s">
        <v>8</v>
      </c>
      <c r="D16" s="45" t="s">
        <v>9</v>
      </c>
      <c r="E16" s="46" t="s">
        <v>10</v>
      </c>
      <c r="F16" s="47" t="s">
        <v>11</v>
      </c>
      <c r="G16" s="48" t="s">
        <v>12</v>
      </c>
      <c r="H16" s="49" t="s">
        <v>13</v>
      </c>
      <c r="I16" s="66" t="s">
        <v>14</v>
      </c>
    </row>
    <row r="17" spans="1:12" ht="13.8">
      <c r="A17" s="67">
        <v>1</v>
      </c>
      <c r="B17" s="267"/>
      <c r="C17" s="267"/>
      <c r="D17" s="267"/>
      <c r="E17" s="50" t="s">
        <v>44</v>
      </c>
      <c r="F17" s="51"/>
      <c r="G17" s="51"/>
      <c r="H17" s="51"/>
      <c r="I17" s="68"/>
    </row>
    <row r="18" spans="1:12" ht="22.95" customHeight="1">
      <c r="A18" s="69" t="s">
        <v>50</v>
      </c>
      <c r="B18" s="7"/>
      <c r="C18" s="7"/>
      <c r="D18" s="7"/>
      <c r="E18" s="52" t="s">
        <v>45</v>
      </c>
      <c r="F18" s="53" t="s">
        <v>46</v>
      </c>
      <c r="G18" s="8">
        <v>1</v>
      </c>
      <c r="H18" s="54">
        <v>12000000</v>
      </c>
      <c r="I18" s="70">
        <f>ROUND(H18*G18,0)</f>
        <v>12000000</v>
      </c>
      <c r="K18" s="260">
        <f>H18*1.3</f>
        <v>15600000</v>
      </c>
      <c r="L18" s="6">
        <f>G18*K18</f>
        <v>15600000</v>
      </c>
    </row>
    <row r="19" spans="1:12" ht="22.95" customHeight="1">
      <c r="A19" s="69" t="s">
        <v>18</v>
      </c>
      <c r="B19" s="7"/>
      <c r="C19" s="7"/>
      <c r="D19" s="7"/>
      <c r="E19" s="55" t="s">
        <v>22</v>
      </c>
      <c r="F19" s="41" t="s">
        <v>21</v>
      </c>
      <c r="G19" s="42">
        <v>1</v>
      </c>
      <c r="H19" s="43">
        <v>180000</v>
      </c>
      <c r="I19" s="70">
        <f t="shared" ref="I19:I21" si="0">ROUND(H19*G19,0)</f>
        <v>180000</v>
      </c>
      <c r="K19" s="260">
        <f t="shared" ref="K19:K22" si="1">H19*1.3</f>
        <v>234000</v>
      </c>
      <c r="L19" s="6">
        <f t="shared" ref="L19:L22" si="2">G19*K19</f>
        <v>234000</v>
      </c>
    </row>
    <row r="20" spans="1:12" ht="22.95" customHeight="1">
      <c r="A20" s="69" t="s">
        <v>51</v>
      </c>
      <c r="B20" s="7"/>
      <c r="C20" s="7"/>
      <c r="D20" s="7"/>
      <c r="E20" s="52" t="s">
        <v>52</v>
      </c>
      <c r="F20" s="53" t="s">
        <v>20</v>
      </c>
      <c r="G20" s="8">
        <v>1</v>
      </c>
      <c r="H20" s="54">
        <v>2000</v>
      </c>
      <c r="I20" s="70">
        <f t="shared" si="0"/>
        <v>2000</v>
      </c>
      <c r="K20" s="260">
        <f t="shared" si="1"/>
        <v>2600</v>
      </c>
      <c r="L20" s="6">
        <f t="shared" si="2"/>
        <v>2600</v>
      </c>
    </row>
    <row r="21" spans="1:12" ht="34.200000000000003" customHeight="1">
      <c r="A21" s="69" t="s">
        <v>65</v>
      </c>
      <c r="B21" s="7"/>
      <c r="C21" s="7"/>
      <c r="D21" s="7"/>
      <c r="E21" s="56" t="s">
        <v>66</v>
      </c>
      <c r="F21" s="53" t="s">
        <v>21</v>
      </c>
      <c r="G21" s="8">
        <v>1</v>
      </c>
      <c r="H21" s="54">
        <v>22000</v>
      </c>
      <c r="I21" s="70">
        <f t="shared" si="0"/>
        <v>22000</v>
      </c>
      <c r="K21" s="260">
        <f t="shared" si="1"/>
        <v>28600</v>
      </c>
      <c r="L21" s="6">
        <f t="shared" si="2"/>
        <v>28600</v>
      </c>
    </row>
    <row r="22" spans="1:12" ht="22.95" customHeight="1">
      <c r="A22" s="69" t="s">
        <v>74</v>
      </c>
      <c r="B22" s="7"/>
      <c r="C22" s="7"/>
      <c r="D22" s="7"/>
      <c r="E22" s="56" t="s">
        <v>75</v>
      </c>
      <c r="F22" s="53" t="s">
        <v>11</v>
      </c>
      <c r="G22" s="8">
        <v>1</v>
      </c>
      <c r="H22" s="54">
        <v>10000000</v>
      </c>
      <c r="I22" s="70">
        <f t="shared" ref="I22" si="3">ROUND(H22*G22,0)</f>
        <v>10000000</v>
      </c>
      <c r="K22" s="260">
        <f t="shared" si="1"/>
        <v>13000000</v>
      </c>
      <c r="L22" s="6">
        <f t="shared" si="2"/>
        <v>13000000</v>
      </c>
    </row>
    <row r="23" spans="1:12" ht="22.95" customHeight="1">
      <c r="A23" s="71" t="s">
        <v>19</v>
      </c>
      <c r="B23" s="58"/>
      <c r="C23" s="58"/>
      <c r="D23" s="58"/>
      <c r="E23" s="58"/>
      <c r="F23" s="58"/>
      <c r="G23" s="59"/>
      <c r="H23" s="58"/>
      <c r="I23" s="72">
        <f>SUM(I18:I22)</f>
        <v>22204000</v>
      </c>
      <c r="L23" s="40"/>
    </row>
    <row r="24" spans="1:12" ht="22.95" customHeight="1">
      <c r="A24" s="67">
        <v>2</v>
      </c>
      <c r="B24" s="267"/>
      <c r="C24" s="267"/>
      <c r="D24" s="267"/>
      <c r="E24" s="50" t="s">
        <v>15</v>
      </c>
      <c r="F24" s="51"/>
      <c r="G24" s="51"/>
      <c r="H24" s="51"/>
      <c r="I24" s="68"/>
    </row>
    <row r="25" spans="1:12" ht="22.95" customHeight="1">
      <c r="A25" s="69" t="s">
        <v>49</v>
      </c>
      <c r="B25" s="7"/>
      <c r="C25" s="7"/>
      <c r="D25" s="7"/>
      <c r="E25" s="52" t="s">
        <v>16</v>
      </c>
      <c r="F25" s="53" t="s">
        <v>17</v>
      </c>
      <c r="G25" s="8">
        <v>1</v>
      </c>
      <c r="H25" s="54">
        <v>21900</v>
      </c>
      <c r="I25" s="70">
        <v>21900</v>
      </c>
      <c r="K25" s="260">
        <f>H25*1.3</f>
        <v>28470</v>
      </c>
      <c r="L25" s="6">
        <f t="shared" ref="L25:L34" si="4">G25*K25</f>
        <v>28470</v>
      </c>
    </row>
    <row r="26" spans="1:12" ht="22.95" customHeight="1">
      <c r="A26" s="69">
        <v>2.2000000000000002</v>
      </c>
      <c r="B26" s="7"/>
      <c r="C26" s="7"/>
      <c r="D26" s="7"/>
      <c r="E26" s="52" t="s">
        <v>22</v>
      </c>
      <c r="F26" s="7" t="s">
        <v>21</v>
      </c>
      <c r="G26" s="8">
        <v>1</v>
      </c>
      <c r="H26" s="54">
        <v>180000</v>
      </c>
      <c r="I26" s="70">
        <v>180000</v>
      </c>
      <c r="K26" s="260">
        <f t="shared" ref="K26:K34" si="5">H26*1.3</f>
        <v>234000</v>
      </c>
      <c r="L26" s="6">
        <f t="shared" si="4"/>
        <v>234000</v>
      </c>
    </row>
    <row r="27" spans="1:12" ht="22.95" customHeight="1">
      <c r="A27" s="69">
        <v>2.2999999999999998</v>
      </c>
      <c r="B27" s="7"/>
      <c r="C27" s="7"/>
      <c r="D27" s="7"/>
      <c r="E27" s="55" t="s">
        <v>47</v>
      </c>
      <c r="F27" s="41" t="s">
        <v>48</v>
      </c>
      <c r="G27" s="42">
        <v>1</v>
      </c>
      <c r="H27" s="43">
        <v>280000</v>
      </c>
      <c r="I27" s="70">
        <v>280000</v>
      </c>
      <c r="K27" s="260">
        <f t="shared" si="5"/>
        <v>364000</v>
      </c>
      <c r="L27" s="6">
        <f t="shared" si="4"/>
        <v>364000</v>
      </c>
    </row>
    <row r="28" spans="1:12" ht="22.95" customHeight="1">
      <c r="A28" s="69">
        <v>2.4</v>
      </c>
      <c r="B28" s="7"/>
      <c r="C28" s="7"/>
      <c r="D28" s="7"/>
      <c r="E28" s="52" t="s">
        <v>53</v>
      </c>
      <c r="F28" s="53" t="s">
        <v>48</v>
      </c>
      <c r="G28" s="8">
        <v>1</v>
      </c>
      <c r="H28" s="54">
        <v>220000</v>
      </c>
      <c r="I28" s="70">
        <v>220000</v>
      </c>
      <c r="K28" s="260">
        <f t="shared" si="5"/>
        <v>286000</v>
      </c>
      <c r="L28" s="6">
        <f t="shared" si="4"/>
        <v>286000</v>
      </c>
    </row>
    <row r="29" spans="1:12" ht="22.95" customHeight="1">
      <c r="A29" s="69">
        <v>2.5</v>
      </c>
      <c r="B29" s="7"/>
      <c r="C29" s="7"/>
      <c r="D29" s="7"/>
      <c r="E29" s="56" t="s">
        <v>60</v>
      </c>
      <c r="F29" s="53" t="s">
        <v>76</v>
      </c>
      <c r="G29" s="8">
        <v>1</v>
      </c>
      <c r="H29" s="54">
        <v>150000</v>
      </c>
      <c r="I29" s="70">
        <v>150000</v>
      </c>
      <c r="K29" s="260">
        <f t="shared" si="5"/>
        <v>195000</v>
      </c>
      <c r="L29" s="6">
        <f t="shared" si="4"/>
        <v>195000</v>
      </c>
    </row>
    <row r="30" spans="1:12" ht="22.95" customHeight="1">
      <c r="A30" s="69">
        <v>2.6</v>
      </c>
      <c r="B30" s="7"/>
      <c r="C30" s="7"/>
      <c r="D30" s="7"/>
      <c r="E30" s="56" t="s">
        <v>61</v>
      </c>
      <c r="F30" s="53" t="s">
        <v>76</v>
      </c>
      <c r="G30" s="8">
        <v>1</v>
      </c>
      <c r="H30" s="138">
        <v>200000</v>
      </c>
      <c r="I30" s="70">
        <v>200000</v>
      </c>
      <c r="K30" s="260">
        <f t="shared" si="5"/>
        <v>260000</v>
      </c>
      <c r="L30" s="6">
        <f t="shared" si="4"/>
        <v>260000</v>
      </c>
    </row>
    <row r="31" spans="1:12" ht="22.95" customHeight="1">
      <c r="A31" s="69" t="s">
        <v>59</v>
      </c>
      <c r="B31" s="7"/>
      <c r="C31" s="7"/>
      <c r="D31" s="7"/>
      <c r="E31" s="56" t="s">
        <v>63</v>
      </c>
      <c r="F31" s="53" t="s">
        <v>21</v>
      </c>
      <c r="G31" s="8">
        <v>1</v>
      </c>
      <c r="H31" s="138">
        <v>28400</v>
      </c>
      <c r="I31" s="70">
        <v>28400</v>
      </c>
      <c r="K31" s="260">
        <f t="shared" si="5"/>
        <v>36920</v>
      </c>
      <c r="L31" s="6">
        <f t="shared" si="4"/>
        <v>36920</v>
      </c>
    </row>
    <row r="32" spans="1:12" ht="22.95" customHeight="1">
      <c r="A32" s="69">
        <v>2.8</v>
      </c>
      <c r="B32" s="7"/>
      <c r="C32" s="7"/>
      <c r="D32" s="7"/>
      <c r="E32" s="52" t="s">
        <v>62</v>
      </c>
      <c r="F32" s="53" t="s">
        <v>21</v>
      </c>
      <c r="G32" s="8">
        <v>1</v>
      </c>
      <c r="H32" s="43">
        <v>65000</v>
      </c>
      <c r="I32" s="70">
        <v>65000</v>
      </c>
      <c r="K32" s="260">
        <f t="shared" si="5"/>
        <v>84500</v>
      </c>
      <c r="L32" s="6">
        <f t="shared" si="4"/>
        <v>84500</v>
      </c>
    </row>
    <row r="33" spans="1:12" ht="22.95" customHeight="1">
      <c r="A33" s="69">
        <v>2.9</v>
      </c>
      <c r="B33" s="7"/>
      <c r="C33" s="7"/>
      <c r="D33" s="7"/>
      <c r="E33" s="52" t="s">
        <v>64</v>
      </c>
      <c r="F33" s="53" t="s">
        <v>21</v>
      </c>
      <c r="G33" s="8">
        <v>1</v>
      </c>
      <c r="H33" s="54">
        <v>65000</v>
      </c>
      <c r="I33" s="70">
        <v>65000</v>
      </c>
      <c r="K33" s="260">
        <f t="shared" si="5"/>
        <v>84500</v>
      </c>
      <c r="L33" s="6">
        <f t="shared" si="4"/>
        <v>84500</v>
      </c>
    </row>
    <row r="34" spans="1:12" ht="22.95" customHeight="1">
      <c r="A34" s="69"/>
      <c r="B34" s="7"/>
      <c r="C34" s="7"/>
      <c r="D34" s="7"/>
      <c r="E34" s="52"/>
      <c r="F34" s="53"/>
      <c r="G34" s="8"/>
      <c r="H34" s="54"/>
      <c r="I34" s="70"/>
      <c r="K34" s="260">
        <f t="shared" si="5"/>
        <v>0</v>
      </c>
      <c r="L34" s="6">
        <f t="shared" si="4"/>
        <v>0</v>
      </c>
    </row>
    <row r="35" spans="1:12" ht="22.95" customHeight="1">
      <c r="A35" s="69"/>
      <c r="B35" s="7"/>
      <c r="C35" s="7"/>
      <c r="D35" s="7"/>
      <c r="E35" s="52"/>
      <c r="F35" s="53"/>
      <c r="G35" s="8"/>
      <c r="H35" s="54"/>
      <c r="I35" s="73"/>
    </row>
    <row r="36" spans="1:12" ht="22.95" customHeight="1">
      <c r="A36" s="71" t="s">
        <v>19</v>
      </c>
      <c r="B36" s="58"/>
      <c r="C36" s="58"/>
      <c r="D36" s="58"/>
      <c r="E36" s="58"/>
      <c r="F36" s="58"/>
      <c r="G36" s="59"/>
      <c r="H36" s="58"/>
      <c r="I36" s="72">
        <f>SUM(I25:I35)</f>
        <v>1210300</v>
      </c>
    </row>
    <row r="37" spans="1:12" ht="22.95" customHeight="1">
      <c r="A37" s="74">
        <v>3</v>
      </c>
      <c r="B37" s="60"/>
      <c r="C37" s="60"/>
      <c r="D37" s="60"/>
      <c r="E37" s="61" t="s">
        <v>69</v>
      </c>
      <c r="F37" s="60"/>
      <c r="G37" s="62"/>
      <c r="H37" s="60"/>
      <c r="I37" s="75"/>
    </row>
    <row r="38" spans="1:12" ht="22.95" customHeight="1">
      <c r="A38" s="69" t="s">
        <v>54</v>
      </c>
      <c r="B38" s="7"/>
      <c r="C38" s="7"/>
      <c r="D38" s="7"/>
      <c r="E38" s="55" t="s">
        <v>67</v>
      </c>
      <c r="F38" s="7" t="s">
        <v>68</v>
      </c>
      <c r="G38" s="8">
        <v>1</v>
      </c>
      <c r="H38" s="54">
        <v>252000</v>
      </c>
      <c r="I38" s="70">
        <f>ROUND(H38*G38,0)</f>
        <v>252000</v>
      </c>
      <c r="K38" s="260">
        <f>H38*1.3</f>
        <v>327600</v>
      </c>
      <c r="L38" s="6">
        <f t="shared" ref="L38" si="6">G38*K38</f>
        <v>327600</v>
      </c>
    </row>
    <row r="39" spans="1:12" ht="22.95" customHeight="1">
      <c r="A39" s="69"/>
      <c r="B39" s="7"/>
      <c r="C39" s="7"/>
      <c r="D39" s="7"/>
      <c r="E39" s="55"/>
      <c r="F39" s="7"/>
      <c r="G39" s="8"/>
      <c r="H39" s="54"/>
      <c r="I39" s="70"/>
    </row>
    <row r="40" spans="1:12" ht="22.8" customHeight="1">
      <c r="A40" s="71" t="s">
        <v>19</v>
      </c>
      <c r="B40" s="57"/>
      <c r="C40" s="57"/>
      <c r="D40" s="57"/>
      <c r="E40" s="57"/>
      <c r="F40" s="57"/>
      <c r="G40" s="63"/>
      <c r="H40" s="57"/>
      <c r="I40" s="76">
        <f>SUM(I38:I39)</f>
        <v>252000</v>
      </c>
    </row>
    <row r="41" spans="1:12" ht="14.4" thickBot="1">
      <c r="A41" s="31"/>
      <c r="B41" s="87"/>
      <c r="C41" s="87"/>
      <c r="D41" s="87"/>
      <c r="E41" s="87"/>
      <c r="F41" s="87"/>
      <c r="G41" s="87"/>
      <c r="H41" s="87"/>
      <c r="I41" s="88"/>
    </row>
    <row r="42" spans="1:12" ht="25.5" customHeight="1" thickBot="1">
      <c r="A42" s="32"/>
      <c r="B42" s="11"/>
      <c r="C42" s="12"/>
      <c r="D42" s="12"/>
      <c r="E42" s="13" t="s">
        <v>23</v>
      </c>
      <c r="F42" s="14"/>
      <c r="G42" s="15"/>
      <c r="H42" s="16"/>
      <c r="I42" s="17">
        <f>SUM(I23,I36,I40)</f>
        <v>23666300</v>
      </c>
      <c r="L42" s="17">
        <f>SUM(L18:L39)</f>
        <v>30766190</v>
      </c>
    </row>
    <row r="43" spans="1:12" ht="5.7" customHeight="1" thickBot="1">
      <c r="A43" s="3"/>
      <c r="B43" s="10"/>
      <c r="C43" s="4"/>
      <c r="D43" s="89"/>
      <c r="E43" s="90"/>
      <c r="F43" s="91"/>
      <c r="G43" s="92"/>
      <c r="H43" s="93"/>
      <c r="I43" s="88"/>
    </row>
    <row r="44" spans="1:12" ht="30" customHeight="1" thickBot="1">
      <c r="A44" s="32"/>
      <c r="B44" s="11"/>
      <c r="C44" s="12"/>
      <c r="D44" s="12"/>
      <c r="E44" s="13" t="s">
        <v>24</v>
      </c>
      <c r="F44" s="14"/>
      <c r="G44" s="15"/>
      <c r="H44" s="18">
        <v>0.3</v>
      </c>
      <c r="I44" s="94">
        <f>I42*(1+H44)</f>
        <v>30766190</v>
      </c>
      <c r="J44" s="259"/>
      <c r="L44" s="94"/>
    </row>
    <row r="45" spans="1:12" ht="34.5" customHeight="1">
      <c r="A45" s="3"/>
      <c r="B45" s="10"/>
      <c r="C45" s="4"/>
      <c r="D45" s="4"/>
      <c r="E45" s="97"/>
      <c r="F45" s="98"/>
      <c r="G45" s="99"/>
      <c r="H45" s="258"/>
      <c r="I45" s="101"/>
    </row>
    <row r="46" spans="1:12" s="20" customFormat="1" ht="5.25" customHeight="1">
      <c r="A46" s="19"/>
      <c r="B46" s="95"/>
      <c r="C46" s="96"/>
      <c r="D46" s="96"/>
      <c r="E46" s="97"/>
      <c r="F46" s="98"/>
      <c r="G46" s="99"/>
      <c r="H46" s="100"/>
      <c r="I46" s="101"/>
    </row>
    <row r="47" spans="1:12" ht="2.7" customHeight="1" thickBot="1">
      <c r="A47" s="3"/>
      <c r="B47" s="10"/>
      <c r="C47" s="10"/>
      <c r="D47" s="10"/>
      <c r="E47" s="4"/>
      <c r="F47" s="4"/>
      <c r="G47" s="21"/>
      <c r="H47" s="103"/>
      <c r="I47" s="104"/>
    </row>
    <row r="48" spans="1:12" ht="12.75" customHeight="1" thickBot="1">
      <c r="A48" s="284" t="s">
        <v>133</v>
      </c>
      <c r="B48" s="285"/>
      <c r="C48" s="285"/>
      <c r="D48" s="285"/>
      <c r="E48" s="286"/>
      <c r="F48" s="287" t="s">
        <v>26</v>
      </c>
      <c r="G48" s="288"/>
      <c r="H48" s="288"/>
      <c r="I48" s="105" t="s">
        <v>27</v>
      </c>
    </row>
    <row r="49" spans="1:9" ht="37.950000000000003" customHeight="1">
      <c r="A49" s="274" t="s">
        <v>28</v>
      </c>
      <c r="B49" s="275"/>
      <c r="C49" s="275"/>
      <c r="D49" s="275"/>
      <c r="E49" s="276"/>
      <c r="F49" s="289" t="s">
        <v>29</v>
      </c>
      <c r="G49" s="290"/>
      <c r="H49" s="22" t="s">
        <v>30</v>
      </c>
      <c r="I49" s="106">
        <v>0.22</v>
      </c>
    </row>
    <row r="50" spans="1:9" ht="42" customHeight="1" thickBot="1">
      <c r="A50" s="277" t="s">
        <v>31</v>
      </c>
      <c r="B50" s="278"/>
      <c r="C50" s="278"/>
      <c r="D50" s="278"/>
      <c r="E50" s="279"/>
      <c r="F50" s="280" t="s">
        <v>32</v>
      </c>
      <c r="G50" s="281"/>
      <c r="H50" s="23" t="s">
        <v>33</v>
      </c>
      <c r="I50" s="107">
        <v>0.03</v>
      </c>
    </row>
    <row r="51" spans="1:9" ht="35.700000000000003" customHeight="1">
      <c r="A51" s="34"/>
      <c r="B51" s="96"/>
      <c r="C51" s="108"/>
      <c r="D51" s="108"/>
      <c r="E51" s="108"/>
      <c r="F51" s="282" t="s">
        <v>34</v>
      </c>
      <c r="G51" s="283"/>
      <c r="H51" s="23" t="s">
        <v>35</v>
      </c>
      <c r="I51" s="107">
        <v>0.05</v>
      </c>
    </row>
    <row r="52" spans="1:9" ht="12.75" customHeight="1" thickBot="1">
      <c r="A52" s="34"/>
      <c r="B52" s="108"/>
      <c r="C52" s="108"/>
      <c r="D52" s="108"/>
      <c r="E52" s="108"/>
      <c r="F52" s="291" t="s">
        <v>36</v>
      </c>
      <c r="G52" s="292"/>
      <c r="H52" s="24" t="s">
        <v>37</v>
      </c>
      <c r="I52" s="109">
        <f>+SUM(I49:I51)</f>
        <v>0.3</v>
      </c>
    </row>
    <row r="53" spans="1:9" ht="4.2" customHeight="1">
      <c r="A53" s="34"/>
      <c r="B53" s="108"/>
      <c r="C53" s="108"/>
      <c r="D53" s="108"/>
      <c r="E53" s="108"/>
      <c r="F53" s="326"/>
      <c r="G53" s="326"/>
      <c r="H53" s="326"/>
      <c r="I53" s="327"/>
    </row>
    <row r="54" spans="1:9" ht="3.45" customHeight="1">
      <c r="A54" s="19"/>
      <c r="B54" s="96"/>
      <c r="C54" s="95"/>
      <c r="D54" s="96"/>
      <c r="E54" s="110"/>
      <c r="F54" s="96"/>
      <c r="G54" s="111"/>
      <c r="H54" s="96"/>
      <c r="I54" s="112"/>
    </row>
    <row r="55" spans="1:9" ht="6" customHeight="1">
      <c r="A55" s="19"/>
      <c r="B55" s="96"/>
      <c r="C55" s="95"/>
      <c r="D55" s="96"/>
      <c r="E55" s="110"/>
      <c r="F55" s="96"/>
      <c r="G55" s="111"/>
      <c r="H55" s="96"/>
      <c r="I55" s="112"/>
    </row>
    <row r="56" spans="1:9" ht="12" customHeight="1">
      <c r="A56" s="19"/>
      <c r="B56" s="96"/>
      <c r="C56" s="95"/>
      <c r="D56" s="96"/>
      <c r="E56" s="96"/>
      <c r="F56" s="113"/>
      <c r="G56" s="114"/>
      <c r="H56" s="115"/>
      <c r="I56" s="116"/>
    </row>
    <row r="57" spans="1:9" ht="10.95" customHeight="1">
      <c r="A57" s="19"/>
      <c r="B57" s="96"/>
      <c r="C57" s="95"/>
      <c r="D57" s="96"/>
      <c r="E57" s="96"/>
      <c r="F57" s="113"/>
      <c r="G57" s="114"/>
      <c r="H57" s="115"/>
      <c r="I57" s="116"/>
    </row>
    <row r="58" spans="1:9" ht="21.45" customHeight="1">
      <c r="A58" s="19"/>
      <c r="B58" s="96"/>
      <c r="C58" s="95"/>
      <c r="D58" s="96"/>
      <c r="E58" s="96"/>
      <c r="F58" s="96"/>
      <c r="G58" s="111"/>
      <c r="H58" s="96"/>
      <c r="I58" s="112"/>
    </row>
    <row r="59" spans="1:9" s="1" customFormat="1" ht="14.25" customHeight="1">
      <c r="A59" s="35"/>
      <c r="B59" s="113"/>
      <c r="C59" s="81"/>
      <c r="D59" s="36" t="s">
        <v>38</v>
      </c>
      <c r="E59" s="36"/>
      <c r="F59" s="96"/>
      <c r="G59" s="111"/>
      <c r="H59" s="113"/>
      <c r="I59" s="117"/>
    </row>
    <row r="60" spans="1:9" s="1" customFormat="1" ht="13.8">
      <c r="A60" s="35"/>
      <c r="B60" s="113"/>
      <c r="C60" s="81"/>
      <c r="D60" s="118" t="s">
        <v>39</v>
      </c>
      <c r="E60" s="118" t="s">
        <v>40</v>
      </c>
      <c r="F60" s="96"/>
      <c r="G60" s="111"/>
      <c r="H60" s="119"/>
      <c r="I60" s="120"/>
    </row>
    <row r="61" spans="1:9" s="1" customFormat="1" ht="13.2">
      <c r="A61" s="35"/>
      <c r="B61" s="113"/>
      <c r="C61" s="81"/>
      <c r="D61" s="121" t="s">
        <v>41</v>
      </c>
      <c r="E61" s="121"/>
      <c r="F61" s="121"/>
      <c r="G61" s="121"/>
      <c r="H61" s="121"/>
      <c r="I61" s="122"/>
    </row>
    <row r="62" spans="1:9" s="1" customFormat="1" ht="13.2">
      <c r="A62" s="35"/>
      <c r="B62" s="113"/>
      <c r="C62" s="81"/>
      <c r="D62" s="121" t="s">
        <v>73</v>
      </c>
      <c r="E62" s="121"/>
      <c r="F62" s="121"/>
      <c r="G62" s="121"/>
      <c r="H62" s="121"/>
      <c r="I62" s="122"/>
    </row>
    <row r="63" spans="1:9" s="1" customFormat="1" ht="4.95" customHeight="1">
      <c r="A63" s="35"/>
      <c r="B63" s="113"/>
      <c r="C63" s="81"/>
      <c r="D63" s="123"/>
      <c r="E63" s="123"/>
      <c r="F63" s="124"/>
      <c r="G63" s="81"/>
      <c r="H63" s="123"/>
      <c r="I63" s="125"/>
    </row>
    <row r="64" spans="1:9" s="1" customFormat="1" ht="7.05" customHeight="1" thickBot="1">
      <c r="A64" s="37"/>
      <c r="B64" s="38"/>
      <c r="C64" s="38"/>
      <c r="D64" s="38"/>
      <c r="E64" s="38"/>
      <c r="F64" s="38"/>
      <c r="G64" s="38"/>
      <c r="H64" s="39"/>
      <c r="I64" s="126"/>
    </row>
    <row r="65" spans="1:9" ht="6" hidden="1" customHeight="1" thickBot="1">
      <c r="A65" s="3"/>
      <c r="B65" s="4"/>
      <c r="C65" s="10"/>
      <c r="D65" s="4"/>
      <c r="E65" s="4"/>
      <c r="F65" s="4"/>
      <c r="G65" s="21"/>
      <c r="H65" s="4"/>
      <c r="I65" s="127"/>
    </row>
    <row r="66" spans="1:9" ht="4.95" hidden="1" customHeight="1">
      <c r="A66" s="3"/>
      <c r="B66" s="4"/>
      <c r="C66" s="10"/>
      <c r="D66" s="4"/>
      <c r="E66" s="4"/>
      <c r="F66" s="4"/>
      <c r="G66" s="21"/>
      <c r="H66" s="4"/>
      <c r="I66" s="127"/>
    </row>
    <row r="67" spans="1:9" ht="7.2" hidden="1" customHeight="1">
      <c r="A67" s="128"/>
      <c r="B67" s="25"/>
      <c r="C67" s="25"/>
      <c r="D67" s="25"/>
      <c r="E67" s="25"/>
      <c r="F67" s="25"/>
      <c r="G67" s="26"/>
      <c r="H67" s="25"/>
      <c r="I67" s="129"/>
    </row>
    <row r="68" spans="1:9" ht="12.75" customHeight="1" thickBot="1">
      <c r="A68" s="130"/>
      <c r="B68" s="131"/>
      <c r="C68" s="132"/>
      <c r="D68" s="131"/>
      <c r="E68" s="131"/>
      <c r="F68" s="131"/>
      <c r="G68" s="133"/>
      <c r="H68" s="131"/>
      <c r="I68" s="134"/>
    </row>
    <row r="69" spans="1:9" ht="12.75" customHeight="1">
      <c r="A69" s="4"/>
      <c r="B69" s="4"/>
      <c r="C69" s="10"/>
      <c r="D69" s="4"/>
      <c r="E69" s="4"/>
      <c r="F69" s="4"/>
      <c r="G69" s="21"/>
      <c r="H69" s="4"/>
      <c r="I69" s="4"/>
    </row>
    <row r="70" spans="1:9" ht="12.75" customHeight="1">
      <c r="A70" s="4"/>
      <c r="B70" s="4"/>
      <c r="C70" s="10"/>
      <c r="D70" s="4"/>
      <c r="E70" s="4"/>
      <c r="F70" s="4"/>
      <c r="G70" s="21"/>
      <c r="H70" s="4"/>
      <c r="I70" s="4"/>
    </row>
    <row r="71" spans="1:9" ht="12.75" customHeight="1">
      <c r="A71" s="4"/>
      <c r="B71" s="4"/>
      <c r="C71" s="10"/>
      <c r="D71" s="4"/>
      <c r="E71" s="4"/>
      <c r="F71" s="4"/>
      <c r="G71" s="21"/>
      <c r="H71" s="4"/>
      <c r="I71" s="4"/>
    </row>
    <row r="72" spans="1:9" ht="12.75" customHeight="1">
      <c r="A72" s="4"/>
      <c r="B72" s="4"/>
      <c r="C72" s="10"/>
      <c r="D72" s="4"/>
      <c r="E72" s="4"/>
      <c r="F72" s="4"/>
      <c r="G72" s="21"/>
      <c r="H72" s="4"/>
      <c r="I72" s="4"/>
    </row>
    <row r="73" spans="1:9" ht="12.75" customHeight="1">
      <c r="A73" s="4"/>
      <c r="B73" s="4"/>
      <c r="C73" s="10"/>
      <c r="D73" s="4"/>
      <c r="E73" s="4"/>
      <c r="F73" s="4"/>
      <c r="G73" s="21"/>
      <c r="H73" s="4"/>
      <c r="I73" s="4"/>
    </row>
    <row r="74" spans="1:9" ht="12.75" customHeight="1">
      <c r="A74" s="4"/>
      <c r="B74" s="4"/>
      <c r="C74" s="10"/>
      <c r="D74" s="4"/>
      <c r="E74" s="4"/>
      <c r="F74" s="4"/>
      <c r="G74" s="21"/>
      <c r="H74" s="4"/>
      <c r="I74" s="4"/>
    </row>
    <row r="75" spans="1:9" ht="12.75" customHeight="1">
      <c r="A75" s="4"/>
      <c r="B75" s="4"/>
      <c r="C75" s="10"/>
      <c r="D75" s="4"/>
      <c r="E75" s="4"/>
      <c r="F75" s="4"/>
      <c r="G75" s="21"/>
      <c r="H75" s="4"/>
      <c r="I75" s="4"/>
    </row>
    <row r="76" spans="1:9" ht="12.75" customHeight="1">
      <c r="A76" s="4"/>
      <c r="B76" s="4"/>
      <c r="C76" s="10"/>
      <c r="D76" s="4"/>
      <c r="E76" s="4"/>
      <c r="F76" s="4"/>
      <c r="G76" s="21"/>
      <c r="H76" s="4"/>
      <c r="I76" s="4"/>
    </row>
    <row r="77" spans="1:9" ht="12.75" customHeight="1">
      <c r="A77" s="4"/>
      <c r="B77" s="4"/>
      <c r="C77" s="10"/>
      <c r="D77" s="4"/>
      <c r="E77" s="4"/>
      <c r="F77" s="4"/>
      <c r="G77" s="21"/>
      <c r="H77" s="4"/>
      <c r="I77" s="4"/>
    </row>
    <row r="78" spans="1:9" ht="12.75" customHeight="1">
      <c r="A78" s="4"/>
      <c r="B78" s="4"/>
      <c r="C78" s="10"/>
      <c r="D78" s="4"/>
      <c r="E78" s="4"/>
      <c r="F78" s="4"/>
      <c r="G78" s="21"/>
      <c r="H78" s="4"/>
      <c r="I78" s="4"/>
    </row>
    <row r="79" spans="1:9" ht="12.75" customHeight="1">
      <c r="A79" s="4"/>
      <c r="B79" s="4"/>
      <c r="C79" s="10"/>
      <c r="D79" s="4"/>
      <c r="E79" s="4"/>
      <c r="F79" s="4"/>
      <c r="G79" s="21"/>
      <c r="H79" s="4"/>
      <c r="I79" s="4"/>
    </row>
    <row r="80" spans="1:9" ht="12.75" customHeight="1">
      <c r="A80" s="4"/>
      <c r="B80" s="4"/>
      <c r="C80" s="10"/>
      <c r="D80" s="4"/>
      <c r="E80" s="4"/>
      <c r="F80" s="4"/>
      <c r="G80" s="21"/>
      <c r="H80" s="4"/>
      <c r="I80" s="4"/>
    </row>
    <row r="81" spans="1:9" ht="12.75" customHeight="1">
      <c r="A81" s="4"/>
      <c r="B81" s="4"/>
      <c r="C81" s="10"/>
      <c r="D81" s="4"/>
      <c r="E81" s="4"/>
      <c r="F81" s="4"/>
      <c r="G81" s="21"/>
      <c r="H81" s="4"/>
      <c r="I81" s="4"/>
    </row>
    <row r="82" spans="1:9" ht="12.75" customHeight="1">
      <c r="A82" s="4"/>
      <c r="B82" s="4"/>
      <c r="C82" s="10"/>
      <c r="D82" s="4"/>
      <c r="E82" s="4"/>
      <c r="F82" s="4"/>
      <c r="G82" s="21"/>
      <c r="H82" s="4"/>
      <c r="I82" s="4"/>
    </row>
    <row r="83" spans="1:9" ht="12.75" customHeight="1">
      <c r="A83" s="4"/>
      <c r="B83" s="4"/>
      <c r="C83" s="10"/>
      <c r="D83" s="4"/>
      <c r="E83" s="4"/>
      <c r="F83" s="4"/>
      <c r="G83" s="21"/>
      <c r="H83" s="4"/>
      <c r="I83" s="4"/>
    </row>
    <row r="84" spans="1:9" ht="12.75" customHeight="1">
      <c r="A84" s="4"/>
      <c r="B84" s="4"/>
      <c r="C84" s="10"/>
      <c r="D84" s="4"/>
      <c r="E84" s="4"/>
      <c r="F84" s="4"/>
      <c r="G84" s="21"/>
      <c r="H84" s="4"/>
      <c r="I84" s="4"/>
    </row>
    <row r="85" spans="1:9" ht="12.75" customHeight="1">
      <c r="A85" s="4"/>
      <c r="B85" s="4"/>
      <c r="C85" s="10"/>
      <c r="D85" s="4"/>
      <c r="E85" s="4"/>
      <c r="F85" s="4"/>
      <c r="G85" s="21"/>
      <c r="H85" s="4"/>
      <c r="I85" s="4"/>
    </row>
    <row r="86" spans="1:9" ht="12.75" customHeight="1">
      <c r="A86" s="4"/>
      <c r="B86" s="4"/>
      <c r="C86" s="10"/>
      <c r="D86" s="4"/>
      <c r="E86" s="4"/>
      <c r="F86" s="4"/>
      <c r="G86" s="21"/>
      <c r="H86" s="4"/>
      <c r="I86" s="4"/>
    </row>
    <row r="87" spans="1:9" ht="12.75" customHeight="1">
      <c r="A87" s="4"/>
      <c r="B87" s="4"/>
      <c r="C87" s="10"/>
      <c r="D87" s="4"/>
      <c r="E87" s="4"/>
      <c r="F87" s="4"/>
      <c r="G87" s="21"/>
      <c r="H87" s="4"/>
      <c r="I87" s="4"/>
    </row>
    <row r="88" spans="1:9" ht="12.75" customHeight="1">
      <c r="A88" s="4"/>
      <c r="B88" s="4"/>
      <c r="C88" s="10"/>
      <c r="D88" s="4"/>
      <c r="E88" s="4"/>
      <c r="F88" s="4"/>
      <c r="G88" s="21"/>
      <c r="H88" s="4"/>
      <c r="I88" s="4"/>
    </row>
    <row r="89" spans="1:9" ht="12.75" customHeight="1">
      <c r="A89" s="4"/>
      <c r="B89" s="4"/>
      <c r="C89" s="10"/>
      <c r="D89" s="4"/>
      <c r="E89" s="4"/>
      <c r="F89" s="4"/>
      <c r="G89" s="21"/>
      <c r="H89" s="4"/>
      <c r="I89" s="4"/>
    </row>
    <row r="90" spans="1:9" ht="12.75" customHeight="1">
      <c r="A90" s="4"/>
      <c r="B90" s="4"/>
      <c r="C90" s="10"/>
      <c r="D90" s="4"/>
      <c r="E90" s="4"/>
      <c r="F90" s="4"/>
      <c r="G90" s="21"/>
      <c r="H90" s="4"/>
      <c r="I90" s="4"/>
    </row>
    <row r="91" spans="1:9" ht="12.75" customHeight="1">
      <c r="A91" s="4"/>
      <c r="B91" s="4"/>
      <c r="C91" s="10"/>
      <c r="D91" s="4"/>
      <c r="E91" s="4"/>
      <c r="F91" s="4"/>
      <c r="G91" s="21"/>
      <c r="H91" s="4"/>
      <c r="I91" s="4"/>
    </row>
    <row r="92" spans="1:9" ht="12.75" customHeight="1">
      <c r="A92" s="4"/>
      <c r="B92" s="4"/>
      <c r="C92" s="10"/>
      <c r="D92" s="4"/>
      <c r="E92" s="4"/>
      <c r="F92" s="4"/>
      <c r="G92" s="21"/>
      <c r="H92" s="4"/>
      <c r="I92" s="4"/>
    </row>
    <row r="93" spans="1:9" ht="12.75" customHeight="1">
      <c r="A93" s="4"/>
      <c r="B93" s="4"/>
      <c r="C93" s="10"/>
      <c r="D93" s="4"/>
      <c r="E93" s="4"/>
      <c r="F93" s="4"/>
      <c r="G93" s="21"/>
      <c r="H93" s="4"/>
      <c r="I93" s="4"/>
    </row>
    <row r="94" spans="1:9" ht="12.75" customHeight="1">
      <c r="A94" s="4"/>
      <c r="B94" s="4"/>
      <c r="C94" s="10"/>
      <c r="D94" s="4"/>
      <c r="E94" s="4"/>
      <c r="F94" s="4"/>
      <c r="G94" s="21"/>
      <c r="H94" s="4"/>
      <c r="I94" s="4"/>
    </row>
    <row r="95" spans="1:9" ht="12.75" customHeight="1">
      <c r="A95" s="4"/>
      <c r="B95" s="4"/>
      <c r="C95" s="10"/>
      <c r="D95" s="4"/>
      <c r="E95" s="4"/>
      <c r="F95" s="4"/>
      <c r="G95" s="21"/>
      <c r="H95" s="4"/>
      <c r="I95" s="4"/>
    </row>
    <row r="96" spans="1:9" ht="12.75" customHeight="1">
      <c r="A96" s="4"/>
      <c r="B96" s="4"/>
      <c r="C96" s="10"/>
      <c r="D96" s="4"/>
      <c r="E96" s="4"/>
      <c r="F96" s="4"/>
      <c r="G96" s="21"/>
      <c r="H96" s="4"/>
      <c r="I96" s="4"/>
    </row>
    <row r="97" spans="1:9" ht="12.75" customHeight="1">
      <c r="A97" s="4"/>
      <c r="B97" s="4"/>
      <c r="C97" s="10"/>
      <c r="D97" s="4"/>
      <c r="E97" s="4"/>
      <c r="F97" s="4"/>
      <c r="G97" s="21"/>
      <c r="H97" s="4"/>
      <c r="I97" s="4"/>
    </row>
    <row r="98" spans="1:9" ht="12.75" customHeight="1">
      <c r="A98" s="4"/>
      <c r="B98" s="4"/>
      <c r="C98" s="10"/>
      <c r="D98" s="4"/>
      <c r="E98" s="4"/>
      <c r="F98" s="4"/>
      <c r="G98" s="21"/>
      <c r="H98" s="4"/>
      <c r="I98" s="4"/>
    </row>
    <row r="99" spans="1:9" ht="12.75" customHeight="1">
      <c r="A99" s="4"/>
      <c r="B99" s="4"/>
      <c r="C99" s="10"/>
      <c r="D99" s="4"/>
      <c r="E99" s="4"/>
      <c r="F99" s="4"/>
      <c r="G99" s="21"/>
      <c r="H99" s="4"/>
      <c r="I99" s="4"/>
    </row>
    <row r="100" spans="1:9" ht="12.75" customHeight="1">
      <c r="A100" s="4"/>
      <c r="B100" s="4"/>
      <c r="C100" s="10"/>
      <c r="D100" s="4"/>
      <c r="E100" s="4"/>
      <c r="F100" s="4"/>
      <c r="G100" s="21"/>
      <c r="H100" s="4"/>
      <c r="I100" s="4"/>
    </row>
    <row r="101" spans="1:9" ht="12.75" customHeight="1">
      <c r="A101" s="4"/>
      <c r="B101" s="4"/>
      <c r="C101" s="10"/>
      <c r="D101" s="4"/>
      <c r="E101" s="4"/>
      <c r="F101" s="4"/>
      <c r="G101" s="21"/>
      <c r="H101" s="4"/>
      <c r="I101" s="4"/>
    </row>
    <row r="102" spans="1:9" ht="12.75" customHeight="1">
      <c r="A102" s="4"/>
      <c r="B102" s="4"/>
      <c r="C102" s="10"/>
      <c r="D102" s="4"/>
      <c r="E102" s="4"/>
      <c r="F102" s="4"/>
      <c r="G102" s="21"/>
      <c r="H102" s="4"/>
      <c r="I102" s="4"/>
    </row>
    <row r="103" spans="1:9" ht="12.75" customHeight="1">
      <c r="A103" s="4"/>
      <c r="B103" s="4"/>
      <c r="C103" s="10"/>
      <c r="D103" s="4"/>
      <c r="E103" s="4"/>
      <c r="F103" s="4"/>
      <c r="G103" s="21"/>
      <c r="H103" s="4"/>
      <c r="I103" s="4"/>
    </row>
    <row r="104" spans="1:9" ht="12.75" customHeight="1">
      <c r="A104" s="4"/>
      <c r="B104" s="4"/>
      <c r="C104" s="10"/>
      <c r="D104" s="4"/>
      <c r="E104" s="4"/>
      <c r="F104" s="4"/>
      <c r="G104" s="21"/>
      <c r="H104" s="4"/>
      <c r="I104" s="4"/>
    </row>
    <row r="105" spans="1:9" ht="12.75" customHeight="1">
      <c r="A105" s="4"/>
      <c r="B105" s="4"/>
      <c r="C105" s="10"/>
      <c r="D105" s="4"/>
      <c r="E105" s="4"/>
      <c r="F105" s="4"/>
      <c r="G105" s="21"/>
      <c r="H105" s="4"/>
      <c r="I105" s="4"/>
    </row>
    <row r="106" spans="1:9" ht="12.75" customHeight="1">
      <c r="A106" s="4"/>
      <c r="B106" s="4"/>
      <c r="C106" s="10"/>
      <c r="D106" s="4"/>
      <c r="E106" s="4"/>
      <c r="F106" s="4"/>
      <c r="G106" s="21"/>
      <c r="H106" s="4"/>
      <c r="I106" s="4"/>
    </row>
    <row r="107" spans="1:9" ht="12.75" customHeight="1">
      <c r="A107" s="4"/>
      <c r="B107" s="4"/>
      <c r="C107" s="10"/>
      <c r="D107" s="4"/>
      <c r="E107" s="4"/>
      <c r="F107" s="4"/>
      <c r="G107" s="21"/>
      <c r="H107" s="4"/>
      <c r="I107" s="4"/>
    </row>
    <row r="108" spans="1:9" ht="12.75" customHeight="1">
      <c r="A108" s="4"/>
      <c r="B108" s="4"/>
      <c r="C108" s="10"/>
      <c r="D108" s="4"/>
      <c r="E108" s="4"/>
      <c r="F108" s="4"/>
      <c r="G108" s="21"/>
      <c r="H108" s="4"/>
      <c r="I108" s="4"/>
    </row>
    <row r="109" spans="1:9" ht="12.75" customHeight="1">
      <c r="A109" s="4"/>
      <c r="B109" s="4"/>
      <c r="C109" s="10"/>
      <c r="D109" s="4"/>
      <c r="E109" s="4"/>
      <c r="F109" s="4"/>
      <c r="G109" s="21"/>
      <c r="H109" s="4"/>
      <c r="I109" s="4"/>
    </row>
    <row r="110" spans="1:9" ht="12.75" customHeight="1">
      <c r="A110" s="4"/>
      <c r="B110" s="4"/>
      <c r="C110" s="10"/>
      <c r="D110" s="4"/>
      <c r="E110" s="4"/>
      <c r="F110" s="4"/>
      <c r="G110" s="21"/>
      <c r="H110" s="4"/>
      <c r="I110" s="4"/>
    </row>
    <row r="111" spans="1:9" ht="12.75" customHeight="1">
      <c r="A111" s="4"/>
      <c r="B111" s="4"/>
      <c r="C111" s="10"/>
      <c r="D111" s="4"/>
      <c r="E111" s="4"/>
      <c r="F111" s="4"/>
      <c r="G111" s="21"/>
      <c r="H111" s="4"/>
      <c r="I111" s="4"/>
    </row>
    <row r="112" spans="1:9" ht="12.75" customHeight="1">
      <c r="A112" s="4"/>
      <c r="B112" s="4"/>
      <c r="C112" s="10"/>
      <c r="D112" s="4"/>
      <c r="E112" s="4"/>
      <c r="F112" s="4"/>
      <c r="G112" s="21"/>
      <c r="H112" s="4"/>
      <c r="I112" s="4"/>
    </row>
    <row r="113" spans="1:9" ht="12.75" customHeight="1">
      <c r="A113" s="4"/>
      <c r="B113" s="4"/>
      <c r="C113" s="10"/>
      <c r="D113" s="4"/>
      <c r="E113" s="4"/>
      <c r="F113" s="4"/>
      <c r="G113" s="21"/>
      <c r="H113" s="4"/>
      <c r="I113" s="4"/>
    </row>
    <row r="114" spans="1:9" ht="12.75" customHeight="1">
      <c r="A114" s="4"/>
      <c r="B114" s="4"/>
      <c r="C114" s="10"/>
      <c r="D114" s="4"/>
      <c r="E114" s="4"/>
      <c r="F114" s="4"/>
      <c r="G114" s="21"/>
      <c r="H114" s="4"/>
      <c r="I114" s="4"/>
    </row>
    <row r="115" spans="1:9" ht="12.75" customHeight="1">
      <c r="A115" s="4"/>
      <c r="B115" s="4"/>
      <c r="C115" s="10"/>
      <c r="D115" s="4"/>
      <c r="E115" s="4"/>
      <c r="F115" s="4"/>
      <c r="G115" s="21"/>
      <c r="H115" s="4"/>
      <c r="I115" s="4"/>
    </row>
    <row r="116" spans="1:9" ht="12.75" customHeight="1">
      <c r="A116" s="4"/>
      <c r="B116" s="4"/>
      <c r="C116" s="10"/>
      <c r="D116" s="4"/>
      <c r="E116" s="4"/>
      <c r="F116" s="4"/>
      <c r="G116" s="21"/>
      <c r="H116" s="4"/>
      <c r="I116" s="4"/>
    </row>
    <row r="117" spans="1:9" ht="12.75" customHeight="1">
      <c r="A117" s="4"/>
      <c r="B117" s="4"/>
      <c r="C117" s="10"/>
      <c r="D117" s="4"/>
      <c r="E117" s="4"/>
      <c r="F117" s="4"/>
      <c r="G117" s="21"/>
      <c r="H117" s="4"/>
      <c r="I117" s="4"/>
    </row>
    <row r="118" spans="1:9" ht="12.75" customHeight="1">
      <c r="A118" s="4"/>
      <c r="B118" s="4"/>
      <c r="C118" s="10"/>
      <c r="D118" s="4"/>
      <c r="E118" s="4"/>
      <c r="F118" s="4"/>
      <c r="G118" s="21"/>
      <c r="H118" s="4"/>
      <c r="I118" s="4"/>
    </row>
    <row r="119" spans="1:9" ht="12.75" customHeight="1">
      <c r="A119" s="4"/>
      <c r="B119" s="4"/>
      <c r="C119" s="10"/>
      <c r="D119" s="4"/>
      <c r="E119" s="4"/>
      <c r="F119" s="4"/>
      <c r="G119" s="21"/>
      <c r="H119" s="4"/>
      <c r="I119" s="4"/>
    </row>
    <row r="120" spans="1:9" ht="12.75" customHeight="1">
      <c r="A120" s="4"/>
      <c r="B120" s="4"/>
      <c r="C120" s="10"/>
      <c r="D120" s="4"/>
      <c r="E120" s="4"/>
      <c r="F120" s="4"/>
      <c r="G120" s="21"/>
      <c r="H120" s="4"/>
      <c r="I120" s="4"/>
    </row>
    <row r="121" spans="1:9" ht="12.75" customHeight="1">
      <c r="A121" s="4"/>
      <c r="B121" s="4"/>
      <c r="C121" s="10"/>
      <c r="D121" s="4"/>
      <c r="E121" s="4"/>
      <c r="F121" s="4"/>
      <c r="G121" s="21"/>
      <c r="H121" s="4"/>
      <c r="I121" s="4"/>
    </row>
    <row r="122" spans="1:9" ht="12.75" customHeight="1">
      <c r="A122" s="4"/>
      <c r="B122" s="4"/>
      <c r="C122" s="10"/>
      <c r="D122" s="4"/>
      <c r="E122" s="4"/>
      <c r="F122" s="4"/>
      <c r="G122" s="21"/>
      <c r="H122" s="4"/>
      <c r="I122" s="4"/>
    </row>
    <row r="123" spans="1:9" ht="12.75" customHeight="1">
      <c r="A123" s="4"/>
      <c r="B123" s="4"/>
      <c r="C123" s="10"/>
      <c r="D123" s="4"/>
      <c r="E123" s="4"/>
      <c r="F123" s="4"/>
      <c r="G123" s="21"/>
      <c r="H123" s="4"/>
      <c r="I123" s="4"/>
    </row>
    <row r="124" spans="1:9" ht="12.75" customHeight="1">
      <c r="A124" s="4"/>
      <c r="B124" s="4"/>
      <c r="C124" s="10"/>
      <c r="D124" s="4"/>
      <c r="E124" s="4"/>
      <c r="F124" s="4"/>
      <c r="G124" s="21"/>
      <c r="H124" s="4"/>
      <c r="I124" s="4"/>
    </row>
    <row r="125" spans="1:9" ht="12.75" customHeight="1">
      <c r="A125" s="4"/>
      <c r="B125" s="4"/>
      <c r="C125" s="10"/>
      <c r="D125" s="4"/>
      <c r="E125" s="4"/>
      <c r="F125" s="4"/>
      <c r="G125" s="21"/>
      <c r="H125" s="4"/>
      <c r="I125" s="4"/>
    </row>
    <row r="126" spans="1:9" ht="12.75" customHeight="1">
      <c r="A126" s="4"/>
      <c r="B126" s="4"/>
      <c r="C126" s="10"/>
      <c r="D126" s="4"/>
      <c r="E126" s="4"/>
      <c r="F126" s="4"/>
      <c r="G126" s="21"/>
      <c r="H126" s="4"/>
      <c r="I126" s="4"/>
    </row>
    <row r="127" spans="1:9" ht="12.75" customHeight="1">
      <c r="A127" s="4"/>
      <c r="B127" s="4"/>
      <c r="C127" s="10"/>
      <c r="D127" s="4"/>
      <c r="E127" s="4"/>
      <c r="F127" s="4"/>
      <c r="G127" s="21"/>
      <c r="H127" s="4"/>
      <c r="I127" s="4"/>
    </row>
    <row r="128" spans="1:9" ht="12.75" customHeight="1">
      <c r="A128" s="4"/>
      <c r="B128" s="4"/>
      <c r="C128" s="10"/>
      <c r="D128" s="4"/>
      <c r="E128" s="4"/>
      <c r="F128" s="4"/>
      <c r="G128" s="21"/>
      <c r="H128" s="4"/>
      <c r="I128" s="4"/>
    </row>
    <row r="129" spans="1:9" ht="12.75" customHeight="1">
      <c r="A129" s="4"/>
      <c r="B129" s="4"/>
      <c r="C129" s="10"/>
      <c r="D129" s="4"/>
      <c r="E129" s="4"/>
      <c r="F129" s="4"/>
      <c r="G129" s="21"/>
      <c r="H129" s="4"/>
      <c r="I129" s="4"/>
    </row>
    <row r="130" spans="1:9" ht="12.75" customHeight="1">
      <c r="A130" s="4"/>
      <c r="B130" s="4"/>
      <c r="C130" s="10"/>
      <c r="D130" s="4"/>
      <c r="E130" s="4"/>
      <c r="F130" s="4"/>
      <c r="G130" s="21"/>
      <c r="H130" s="4"/>
      <c r="I130" s="4"/>
    </row>
    <row r="131" spans="1:9" ht="12.75" customHeight="1">
      <c r="A131" s="4"/>
      <c r="B131" s="4"/>
      <c r="C131" s="10"/>
      <c r="D131" s="4"/>
      <c r="E131" s="4"/>
      <c r="F131" s="4"/>
      <c r="G131" s="21"/>
      <c r="H131" s="4"/>
      <c r="I131" s="4"/>
    </row>
    <row r="132" spans="1:9" ht="12.75" customHeight="1">
      <c r="A132" s="4"/>
      <c r="B132" s="4"/>
      <c r="C132" s="10"/>
      <c r="D132" s="4"/>
      <c r="E132" s="4"/>
      <c r="F132" s="4"/>
      <c r="G132" s="21"/>
      <c r="H132" s="4"/>
      <c r="I132" s="4"/>
    </row>
    <row r="133" spans="1:9" ht="12.75" customHeight="1">
      <c r="A133" s="4"/>
      <c r="B133" s="4"/>
      <c r="C133" s="10"/>
      <c r="D133" s="4"/>
      <c r="E133" s="4"/>
      <c r="F133" s="4"/>
      <c r="G133" s="21"/>
      <c r="H133" s="4"/>
      <c r="I133" s="4"/>
    </row>
    <row r="134" spans="1:9" ht="12.75" customHeight="1">
      <c r="A134" s="4"/>
      <c r="B134" s="4"/>
      <c r="C134" s="10"/>
      <c r="D134" s="4"/>
      <c r="E134" s="4"/>
      <c r="F134" s="4"/>
      <c r="G134" s="21"/>
      <c r="H134" s="4"/>
      <c r="I134" s="4"/>
    </row>
    <row r="135" spans="1:9" ht="12.75" customHeight="1">
      <c r="A135" s="4"/>
      <c r="B135" s="4"/>
      <c r="C135" s="10"/>
      <c r="D135" s="4"/>
      <c r="E135" s="4"/>
      <c r="F135" s="4"/>
      <c r="G135" s="21"/>
      <c r="H135" s="4"/>
      <c r="I135" s="4"/>
    </row>
    <row r="136" spans="1:9" ht="12.75" customHeight="1">
      <c r="A136" s="4"/>
      <c r="B136" s="4"/>
      <c r="C136" s="10"/>
      <c r="D136" s="4"/>
      <c r="E136" s="4"/>
      <c r="F136" s="4"/>
      <c r="G136" s="21"/>
      <c r="H136" s="4"/>
      <c r="I136" s="4"/>
    </row>
    <row r="137" spans="1:9" ht="12.75" customHeight="1">
      <c r="A137" s="4"/>
      <c r="B137" s="4"/>
      <c r="C137" s="10"/>
      <c r="D137" s="4"/>
      <c r="E137" s="4"/>
      <c r="F137" s="4"/>
      <c r="G137" s="21"/>
      <c r="H137" s="4"/>
      <c r="I137" s="4"/>
    </row>
    <row r="138" spans="1:9" ht="12.75" customHeight="1">
      <c r="A138" s="4"/>
      <c r="B138" s="4"/>
      <c r="C138" s="10"/>
      <c r="D138" s="4"/>
      <c r="E138" s="4"/>
      <c r="F138" s="4"/>
      <c r="G138" s="21"/>
      <c r="H138" s="4"/>
      <c r="I138" s="4"/>
    </row>
    <row r="139" spans="1:9" ht="12.75" customHeight="1">
      <c r="A139" s="4"/>
      <c r="B139" s="4"/>
      <c r="C139" s="10"/>
      <c r="D139" s="4"/>
      <c r="E139" s="4"/>
      <c r="F139" s="4"/>
      <c r="G139" s="21"/>
      <c r="H139" s="4"/>
      <c r="I139" s="4"/>
    </row>
    <row r="140" spans="1:9" ht="12.75" customHeight="1">
      <c r="A140" s="4"/>
      <c r="B140" s="4"/>
      <c r="C140" s="10"/>
      <c r="D140" s="4"/>
      <c r="E140" s="4"/>
      <c r="F140" s="4"/>
      <c r="G140" s="21"/>
      <c r="H140" s="4"/>
      <c r="I140" s="4"/>
    </row>
    <row r="141" spans="1:9" ht="12.75" customHeight="1">
      <c r="A141" s="4"/>
      <c r="B141" s="4"/>
      <c r="C141" s="10"/>
      <c r="D141" s="4"/>
      <c r="E141" s="4"/>
      <c r="F141" s="4"/>
      <c r="G141" s="21"/>
      <c r="H141" s="4"/>
      <c r="I141" s="4"/>
    </row>
    <row r="142" spans="1:9" ht="12.75" customHeight="1">
      <c r="A142" s="4"/>
      <c r="B142" s="4"/>
      <c r="C142" s="10"/>
      <c r="D142" s="4"/>
      <c r="E142" s="4"/>
      <c r="F142" s="4"/>
      <c r="G142" s="21"/>
      <c r="H142" s="4"/>
      <c r="I142" s="4"/>
    </row>
    <row r="143" spans="1:9" ht="12.75" customHeight="1">
      <c r="A143" s="4"/>
      <c r="B143" s="4"/>
      <c r="C143" s="10"/>
      <c r="D143" s="4"/>
      <c r="E143" s="4"/>
      <c r="F143" s="4"/>
      <c r="G143" s="21"/>
      <c r="H143" s="4"/>
      <c r="I143" s="4"/>
    </row>
    <row r="144" spans="1:9" ht="12.75" customHeight="1">
      <c r="A144" s="4"/>
      <c r="B144" s="4"/>
      <c r="C144" s="10"/>
      <c r="D144" s="4"/>
      <c r="E144" s="4"/>
      <c r="F144" s="4"/>
      <c r="G144" s="21"/>
      <c r="H144" s="4"/>
      <c r="I144" s="4"/>
    </row>
    <row r="145" spans="1:9" ht="12.75" customHeight="1">
      <c r="A145" s="4"/>
      <c r="B145" s="4"/>
      <c r="C145" s="10"/>
      <c r="D145" s="4"/>
      <c r="E145" s="4"/>
      <c r="F145" s="4"/>
      <c r="G145" s="21"/>
      <c r="H145" s="4"/>
      <c r="I145" s="4"/>
    </row>
    <row r="146" spans="1:9" ht="12.75" customHeight="1">
      <c r="A146" s="4"/>
      <c r="B146" s="4"/>
      <c r="C146" s="10"/>
      <c r="D146" s="4"/>
      <c r="E146" s="4"/>
      <c r="F146" s="4"/>
      <c r="G146" s="21"/>
      <c r="H146" s="4"/>
      <c r="I146" s="4"/>
    </row>
    <row r="147" spans="1:9" ht="12.75" customHeight="1">
      <c r="A147" s="4"/>
      <c r="B147" s="4"/>
      <c r="C147" s="10"/>
      <c r="D147" s="4"/>
      <c r="E147" s="4"/>
      <c r="F147" s="4"/>
      <c r="G147" s="21"/>
      <c r="H147" s="4"/>
      <c r="I147" s="4"/>
    </row>
    <row r="148" spans="1:9" ht="12.75" customHeight="1">
      <c r="A148" s="4"/>
      <c r="B148" s="4"/>
      <c r="C148" s="10"/>
      <c r="D148" s="4"/>
      <c r="E148" s="4"/>
      <c r="F148" s="4"/>
      <c r="G148" s="21"/>
      <c r="H148" s="4"/>
      <c r="I148" s="4"/>
    </row>
    <row r="149" spans="1:9" ht="12.75" customHeight="1">
      <c r="A149" s="4"/>
      <c r="B149" s="4"/>
      <c r="C149" s="10"/>
      <c r="D149" s="4"/>
      <c r="E149" s="4"/>
      <c r="F149" s="4"/>
      <c r="G149" s="21"/>
      <c r="H149" s="4"/>
      <c r="I149" s="4"/>
    </row>
    <row r="150" spans="1:9" ht="12.75" customHeight="1">
      <c r="A150" s="4"/>
      <c r="B150" s="4"/>
      <c r="C150" s="10"/>
      <c r="D150" s="4"/>
      <c r="E150" s="4"/>
      <c r="F150" s="4"/>
      <c r="G150" s="21"/>
      <c r="H150" s="4"/>
      <c r="I150" s="4"/>
    </row>
    <row r="151" spans="1:9" ht="12.75" customHeight="1">
      <c r="A151" s="4"/>
      <c r="B151" s="4"/>
      <c r="C151" s="10"/>
      <c r="D151" s="4"/>
      <c r="E151" s="4"/>
      <c r="F151" s="4"/>
      <c r="G151" s="21"/>
      <c r="H151" s="4"/>
      <c r="I151" s="4"/>
    </row>
    <row r="152" spans="1:9" ht="12.75" customHeight="1">
      <c r="A152" s="4"/>
      <c r="B152" s="4"/>
      <c r="C152" s="10"/>
      <c r="D152" s="4"/>
      <c r="E152" s="4"/>
      <c r="F152" s="4"/>
      <c r="G152" s="21"/>
      <c r="H152" s="4"/>
      <c r="I152" s="4"/>
    </row>
    <row r="153" spans="1:9" ht="12.75" customHeight="1">
      <c r="A153" s="4"/>
      <c r="B153" s="4"/>
      <c r="C153" s="10"/>
      <c r="D153" s="4"/>
      <c r="E153" s="4"/>
      <c r="F153" s="4"/>
      <c r="G153" s="21"/>
      <c r="H153" s="4"/>
      <c r="I153" s="4"/>
    </row>
    <row r="154" spans="1:9" ht="12.75" customHeight="1">
      <c r="A154" s="4"/>
      <c r="B154" s="4"/>
      <c r="C154" s="10"/>
      <c r="D154" s="4"/>
      <c r="E154" s="4"/>
      <c r="F154" s="4"/>
      <c r="G154" s="21"/>
      <c r="H154" s="4"/>
      <c r="I154" s="4"/>
    </row>
    <row r="155" spans="1:9" ht="12.75" customHeight="1">
      <c r="A155" s="4"/>
      <c r="B155" s="4"/>
      <c r="C155" s="10"/>
      <c r="D155" s="4"/>
      <c r="E155" s="4"/>
      <c r="F155" s="4"/>
      <c r="G155" s="21"/>
      <c r="H155" s="4"/>
      <c r="I155" s="4"/>
    </row>
    <row r="156" spans="1:9" ht="12.75" customHeight="1">
      <c r="A156" s="4"/>
      <c r="B156" s="4"/>
      <c r="C156" s="10"/>
      <c r="D156" s="4"/>
      <c r="E156" s="4"/>
      <c r="F156" s="4"/>
      <c r="G156" s="21"/>
      <c r="H156" s="4"/>
      <c r="I156" s="4"/>
    </row>
    <row r="157" spans="1:9" ht="12.75" customHeight="1">
      <c r="A157" s="4"/>
      <c r="B157" s="4"/>
      <c r="C157" s="10"/>
      <c r="D157" s="4"/>
      <c r="E157" s="4"/>
      <c r="F157" s="4"/>
      <c r="G157" s="21"/>
      <c r="H157" s="4"/>
      <c r="I157" s="4"/>
    </row>
    <row r="158" spans="1:9" ht="12.75" customHeight="1">
      <c r="A158" s="4"/>
      <c r="B158" s="4"/>
      <c r="C158" s="10"/>
      <c r="D158" s="4"/>
      <c r="E158" s="4"/>
      <c r="F158" s="4"/>
      <c r="G158" s="21"/>
      <c r="H158" s="4"/>
      <c r="I158" s="4"/>
    </row>
    <row r="159" spans="1:9" ht="12.75" customHeight="1">
      <c r="A159" s="4"/>
      <c r="B159" s="4"/>
      <c r="C159" s="10"/>
      <c r="D159" s="4"/>
      <c r="E159" s="4"/>
      <c r="F159" s="4"/>
      <c r="G159" s="21"/>
      <c r="H159" s="4"/>
      <c r="I159" s="4"/>
    </row>
    <row r="160" spans="1:9" ht="12.75" customHeight="1">
      <c r="A160" s="4"/>
      <c r="B160" s="4"/>
      <c r="C160" s="10"/>
      <c r="D160" s="4"/>
      <c r="E160" s="4"/>
      <c r="F160" s="4"/>
      <c r="G160" s="21"/>
      <c r="H160" s="4"/>
      <c r="I160" s="4"/>
    </row>
    <row r="161" spans="1:9" ht="12.75" customHeight="1">
      <c r="A161" s="4"/>
      <c r="B161" s="4"/>
      <c r="C161" s="10"/>
      <c r="D161" s="4"/>
      <c r="E161" s="4"/>
      <c r="F161" s="4"/>
      <c r="G161" s="21"/>
      <c r="H161" s="4"/>
      <c r="I161" s="4"/>
    </row>
    <row r="162" spans="1:9" ht="12.75" customHeight="1">
      <c r="A162" s="4"/>
      <c r="B162" s="4"/>
      <c r="C162" s="10"/>
      <c r="D162" s="4"/>
      <c r="E162" s="4"/>
      <c r="F162" s="4"/>
      <c r="G162" s="21"/>
      <c r="H162" s="4"/>
      <c r="I162" s="4"/>
    </row>
    <row r="163" spans="1:9" ht="12.75" customHeight="1">
      <c r="A163" s="4"/>
      <c r="B163" s="4"/>
      <c r="C163" s="10"/>
      <c r="D163" s="4"/>
      <c r="E163" s="4"/>
      <c r="F163" s="4"/>
      <c r="G163" s="21"/>
      <c r="H163" s="4"/>
      <c r="I163" s="4"/>
    </row>
    <row r="164" spans="1:9" ht="12.75" customHeight="1">
      <c r="A164" s="4"/>
      <c r="B164" s="4"/>
      <c r="C164" s="10"/>
      <c r="D164" s="4"/>
      <c r="E164" s="4"/>
      <c r="F164" s="4"/>
      <c r="G164" s="21"/>
      <c r="H164" s="4"/>
      <c r="I164" s="4"/>
    </row>
    <row r="165" spans="1:9" ht="12.75" customHeight="1">
      <c r="A165" s="4"/>
      <c r="B165" s="4"/>
      <c r="C165" s="10"/>
      <c r="D165" s="4"/>
      <c r="E165" s="4"/>
      <c r="F165" s="4"/>
      <c r="G165" s="21"/>
      <c r="H165" s="4"/>
      <c r="I165" s="4"/>
    </row>
    <row r="166" spans="1:9" ht="12.75" customHeight="1">
      <c r="A166" s="4"/>
      <c r="B166" s="4"/>
      <c r="C166" s="10"/>
      <c r="D166" s="4"/>
      <c r="E166" s="4"/>
      <c r="F166" s="4"/>
      <c r="G166" s="21"/>
      <c r="H166" s="4"/>
      <c r="I166" s="4"/>
    </row>
    <row r="167" spans="1:9" ht="12.75" customHeight="1">
      <c r="A167" s="4"/>
      <c r="B167" s="4"/>
      <c r="C167" s="10"/>
      <c r="D167" s="4"/>
      <c r="E167" s="4"/>
      <c r="F167" s="4"/>
      <c r="G167" s="21"/>
      <c r="H167" s="4"/>
      <c r="I167" s="4"/>
    </row>
    <row r="168" spans="1:9" ht="12.75" customHeight="1">
      <c r="A168" s="4"/>
      <c r="B168" s="4"/>
      <c r="C168" s="10"/>
      <c r="D168" s="4"/>
      <c r="E168" s="4"/>
      <c r="F168" s="4"/>
      <c r="G168" s="21"/>
      <c r="H168" s="4"/>
      <c r="I168" s="4"/>
    </row>
    <row r="169" spans="1:9" ht="12.75" customHeight="1">
      <c r="A169" s="4"/>
      <c r="B169" s="4"/>
      <c r="C169" s="10"/>
      <c r="D169" s="4"/>
      <c r="E169" s="4"/>
      <c r="F169" s="4"/>
      <c r="G169" s="21"/>
      <c r="H169" s="4"/>
      <c r="I169" s="4"/>
    </row>
    <row r="170" spans="1:9" ht="12.75" customHeight="1">
      <c r="A170" s="4"/>
      <c r="B170" s="4"/>
      <c r="C170" s="10"/>
      <c r="D170" s="4"/>
      <c r="E170" s="4"/>
      <c r="F170" s="4"/>
      <c r="G170" s="21"/>
      <c r="H170" s="4"/>
      <c r="I170" s="4"/>
    </row>
    <row r="171" spans="1:9" ht="12.75" customHeight="1">
      <c r="A171" s="4"/>
      <c r="B171" s="4"/>
      <c r="C171" s="10"/>
      <c r="D171" s="4"/>
      <c r="E171" s="4"/>
      <c r="F171" s="4"/>
      <c r="G171" s="21"/>
      <c r="H171" s="4"/>
      <c r="I171" s="4"/>
    </row>
    <row r="172" spans="1:9" ht="12.75" customHeight="1">
      <c r="A172" s="4"/>
      <c r="B172" s="4"/>
      <c r="C172" s="10"/>
      <c r="D172" s="4"/>
      <c r="E172" s="4"/>
      <c r="F172" s="4"/>
      <c r="G172" s="21"/>
      <c r="H172" s="4"/>
      <c r="I172" s="4"/>
    </row>
    <row r="173" spans="1:9" ht="12.75" customHeight="1">
      <c r="A173" s="4"/>
      <c r="B173" s="4"/>
      <c r="C173" s="10"/>
      <c r="D173" s="4"/>
      <c r="E173" s="4"/>
      <c r="F173" s="4"/>
      <c r="G173" s="21"/>
      <c r="H173" s="4"/>
      <c r="I173" s="4"/>
    </row>
    <row r="174" spans="1:9" ht="12.75" customHeight="1">
      <c r="A174" s="4"/>
      <c r="B174" s="4"/>
      <c r="C174" s="10"/>
      <c r="D174" s="4"/>
      <c r="E174" s="4"/>
      <c r="F174" s="4"/>
      <c r="G174" s="21"/>
      <c r="H174" s="4"/>
      <c r="I174" s="4"/>
    </row>
    <row r="175" spans="1:9" ht="12.75" customHeight="1">
      <c r="A175" s="4"/>
      <c r="B175" s="4"/>
      <c r="C175" s="10"/>
      <c r="D175" s="4"/>
      <c r="E175" s="4"/>
      <c r="F175" s="4"/>
      <c r="G175" s="21"/>
      <c r="H175" s="4"/>
      <c r="I175" s="4"/>
    </row>
    <row r="176" spans="1:9" ht="12.75" customHeight="1">
      <c r="A176" s="4"/>
      <c r="B176" s="4"/>
      <c r="C176" s="10"/>
      <c r="D176" s="4"/>
      <c r="E176" s="4"/>
      <c r="F176" s="4"/>
      <c r="G176" s="21"/>
      <c r="H176" s="4"/>
      <c r="I176" s="4"/>
    </row>
    <row r="177" spans="1:9" ht="12.75" customHeight="1">
      <c r="A177" s="4"/>
      <c r="B177" s="4"/>
      <c r="C177" s="10"/>
      <c r="D177" s="4"/>
      <c r="E177" s="4"/>
      <c r="F177" s="4"/>
      <c r="G177" s="21"/>
      <c r="H177" s="4"/>
      <c r="I177" s="4"/>
    </row>
    <row r="178" spans="1:9" ht="12.75" customHeight="1">
      <c r="A178" s="4"/>
      <c r="B178" s="4"/>
      <c r="C178" s="10"/>
      <c r="D178" s="4"/>
      <c r="E178" s="4"/>
      <c r="F178" s="4"/>
      <c r="G178" s="21"/>
      <c r="H178" s="4"/>
      <c r="I178" s="4"/>
    </row>
    <row r="179" spans="1:9" ht="12.75" customHeight="1">
      <c r="A179" s="4"/>
      <c r="B179" s="4"/>
      <c r="C179" s="10"/>
      <c r="D179" s="4"/>
      <c r="E179" s="4"/>
      <c r="F179" s="4"/>
      <c r="G179" s="21"/>
      <c r="H179" s="4"/>
      <c r="I179" s="4"/>
    </row>
    <row r="180" spans="1:9" ht="12.75" customHeight="1">
      <c r="A180" s="4"/>
      <c r="B180" s="4"/>
      <c r="C180" s="10"/>
      <c r="D180" s="4"/>
      <c r="E180" s="4"/>
      <c r="F180" s="4"/>
      <c r="G180" s="21"/>
      <c r="H180" s="4"/>
      <c r="I180" s="4"/>
    </row>
    <row r="181" spans="1:9" ht="12.75" customHeight="1">
      <c r="A181" s="4"/>
      <c r="B181" s="4"/>
      <c r="C181" s="10"/>
      <c r="D181" s="4"/>
      <c r="E181" s="4"/>
      <c r="F181" s="4"/>
      <c r="G181" s="21"/>
      <c r="H181" s="4"/>
      <c r="I181" s="4"/>
    </row>
    <row r="182" spans="1:9" ht="12.75" customHeight="1">
      <c r="A182" s="4"/>
      <c r="B182" s="4"/>
      <c r="C182" s="10"/>
      <c r="D182" s="4"/>
      <c r="E182" s="4"/>
      <c r="F182" s="4"/>
      <c r="G182" s="21"/>
      <c r="H182" s="4"/>
      <c r="I182" s="4"/>
    </row>
    <row r="183" spans="1:9" ht="12.75" customHeight="1">
      <c r="A183" s="4"/>
      <c r="B183" s="4"/>
      <c r="C183" s="10"/>
      <c r="D183" s="4"/>
      <c r="E183" s="4"/>
      <c r="F183" s="4"/>
      <c r="G183" s="21"/>
      <c r="H183" s="4"/>
      <c r="I183" s="4"/>
    </row>
    <row r="184" spans="1:9" ht="12.75" customHeight="1">
      <c r="A184" s="4"/>
      <c r="B184" s="4"/>
      <c r="C184" s="10"/>
      <c r="D184" s="4"/>
      <c r="E184" s="4"/>
      <c r="F184" s="4"/>
      <c r="G184" s="21"/>
      <c r="H184" s="4"/>
      <c r="I184" s="4"/>
    </row>
    <row r="185" spans="1:9" ht="12.75" customHeight="1">
      <c r="A185" s="4"/>
      <c r="B185" s="4"/>
      <c r="C185" s="10"/>
      <c r="D185" s="4"/>
      <c r="E185" s="4"/>
      <c r="F185" s="4"/>
      <c r="G185" s="21"/>
      <c r="H185" s="4"/>
      <c r="I185" s="4"/>
    </row>
    <row r="186" spans="1:9" ht="12.75" customHeight="1">
      <c r="A186" s="4"/>
      <c r="B186" s="4"/>
      <c r="C186" s="10"/>
      <c r="D186" s="4"/>
      <c r="E186" s="4"/>
      <c r="F186" s="4"/>
      <c r="G186" s="21"/>
      <c r="H186" s="4"/>
      <c r="I186" s="4"/>
    </row>
    <row r="187" spans="1:9" ht="12.75" customHeight="1">
      <c r="A187" s="4"/>
      <c r="B187" s="4"/>
      <c r="C187" s="10"/>
      <c r="D187" s="4"/>
      <c r="E187" s="4"/>
      <c r="F187" s="4"/>
      <c r="G187" s="21"/>
      <c r="H187" s="4"/>
      <c r="I187" s="4"/>
    </row>
    <row r="188" spans="1:9" ht="12.75" customHeight="1">
      <c r="A188" s="4"/>
      <c r="B188" s="4"/>
      <c r="C188" s="10"/>
      <c r="D188" s="4"/>
      <c r="E188" s="4"/>
      <c r="F188" s="4"/>
      <c r="G188" s="21"/>
      <c r="H188" s="4"/>
      <c r="I188" s="4"/>
    </row>
    <row r="189" spans="1:9" ht="12.75" customHeight="1">
      <c r="A189" s="4"/>
      <c r="B189" s="4"/>
      <c r="C189" s="10"/>
      <c r="D189" s="4"/>
      <c r="E189" s="4"/>
      <c r="F189" s="4"/>
      <c r="G189" s="21"/>
      <c r="H189" s="4"/>
      <c r="I189" s="4"/>
    </row>
    <row r="190" spans="1:9" ht="12.75" customHeight="1">
      <c r="A190" s="4"/>
      <c r="B190" s="4"/>
      <c r="C190" s="10"/>
      <c r="D190" s="4"/>
      <c r="E190" s="4"/>
      <c r="F190" s="4"/>
      <c r="G190" s="21"/>
      <c r="H190" s="4"/>
      <c r="I190" s="4"/>
    </row>
    <row r="191" spans="1:9" ht="12.75" customHeight="1">
      <c r="A191" s="4"/>
      <c r="B191" s="4"/>
      <c r="C191" s="10"/>
      <c r="D191" s="4"/>
      <c r="E191" s="4"/>
      <c r="F191" s="4"/>
      <c r="G191" s="21"/>
      <c r="H191" s="4"/>
      <c r="I191" s="4"/>
    </row>
    <row r="192" spans="1:9" ht="12.75" customHeight="1">
      <c r="A192" s="4"/>
      <c r="B192" s="4"/>
      <c r="C192" s="10"/>
      <c r="D192" s="4"/>
      <c r="E192" s="4"/>
      <c r="F192" s="4"/>
      <c r="G192" s="21"/>
      <c r="H192" s="4"/>
      <c r="I192" s="4"/>
    </row>
    <row r="193" spans="1:9" ht="12.75" customHeight="1">
      <c r="A193" s="4"/>
      <c r="B193" s="4"/>
      <c r="C193" s="10"/>
      <c r="D193" s="4"/>
      <c r="E193" s="4"/>
      <c r="F193" s="4"/>
      <c r="G193" s="21"/>
      <c r="H193" s="4"/>
      <c r="I193" s="4"/>
    </row>
    <row r="194" spans="1:9" ht="12.75" customHeight="1">
      <c r="A194" s="4"/>
      <c r="B194" s="4"/>
      <c r="C194" s="10"/>
      <c r="D194" s="4"/>
      <c r="E194" s="4"/>
      <c r="F194" s="4"/>
      <c r="G194" s="21"/>
      <c r="H194" s="4"/>
      <c r="I194" s="4"/>
    </row>
    <row r="195" spans="1:9" ht="12.75" customHeight="1">
      <c r="A195" s="4"/>
      <c r="B195" s="4"/>
      <c r="C195" s="10"/>
      <c r="D195" s="4"/>
      <c r="E195" s="4"/>
      <c r="F195" s="4"/>
      <c r="G195" s="21"/>
      <c r="H195" s="4"/>
      <c r="I195" s="4"/>
    </row>
    <row r="196" spans="1:9" ht="12.75" customHeight="1">
      <c r="A196" s="4"/>
      <c r="B196" s="4"/>
      <c r="C196" s="10"/>
      <c r="D196" s="4"/>
      <c r="E196" s="4"/>
      <c r="F196" s="4"/>
      <c r="G196" s="21"/>
      <c r="H196" s="4"/>
      <c r="I196" s="4"/>
    </row>
    <row r="197" spans="1:9" ht="12.75" customHeight="1">
      <c r="A197" s="4"/>
      <c r="B197" s="4"/>
      <c r="C197" s="10"/>
      <c r="D197" s="4"/>
      <c r="E197" s="4"/>
      <c r="F197" s="4"/>
      <c r="G197" s="21"/>
      <c r="H197" s="4"/>
      <c r="I197" s="4"/>
    </row>
    <row r="198" spans="1:9" ht="12.75" customHeight="1">
      <c r="A198" s="4"/>
      <c r="B198" s="4"/>
      <c r="C198" s="10"/>
      <c r="D198" s="4"/>
      <c r="E198" s="4"/>
      <c r="F198" s="4"/>
      <c r="G198" s="21"/>
      <c r="H198" s="4"/>
      <c r="I198" s="4"/>
    </row>
    <row r="199" spans="1:9" ht="12.75" customHeight="1">
      <c r="A199" s="4"/>
      <c r="B199" s="4"/>
      <c r="C199" s="10"/>
      <c r="D199" s="4"/>
      <c r="E199" s="4"/>
      <c r="F199" s="4"/>
      <c r="G199" s="21"/>
      <c r="H199" s="4"/>
      <c r="I199" s="4"/>
    </row>
    <row r="200" spans="1:9" ht="12.75" customHeight="1">
      <c r="A200" s="4"/>
      <c r="B200" s="4"/>
      <c r="C200" s="10"/>
      <c r="D200" s="4"/>
      <c r="E200" s="4"/>
      <c r="F200" s="4"/>
      <c r="G200" s="21"/>
      <c r="H200" s="4"/>
      <c r="I200" s="4"/>
    </row>
    <row r="201" spans="1:9" ht="12.75" customHeight="1">
      <c r="A201" s="4"/>
      <c r="B201" s="4"/>
      <c r="C201" s="10"/>
      <c r="D201" s="4"/>
      <c r="E201" s="4"/>
      <c r="F201" s="4"/>
      <c r="G201" s="21"/>
      <c r="H201" s="4"/>
      <c r="I201" s="4"/>
    </row>
    <row r="202" spans="1:9" ht="12.75" customHeight="1">
      <c r="A202" s="4"/>
      <c r="B202" s="4"/>
      <c r="C202" s="10"/>
      <c r="D202" s="4"/>
      <c r="E202" s="4"/>
      <c r="F202" s="4"/>
      <c r="G202" s="21"/>
      <c r="H202" s="4"/>
      <c r="I202" s="4"/>
    </row>
    <row r="203" spans="1:9" ht="12.75" customHeight="1">
      <c r="A203" s="4"/>
      <c r="B203" s="4"/>
      <c r="C203" s="10"/>
      <c r="D203" s="4"/>
      <c r="E203" s="4"/>
      <c r="F203" s="4"/>
      <c r="G203" s="21"/>
      <c r="H203" s="4"/>
      <c r="I203" s="4"/>
    </row>
    <row r="204" spans="1:9" ht="12.75" customHeight="1">
      <c r="A204" s="4"/>
      <c r="B204" s="4"/>
      <c r="C204" s="10"/>
      <c r="D204" s="4"/>
      <c r="E204" s="4"/>
      <c r="F204" s="4"/>
      <c r="G204" s="21"/>
      <c r="H204" s="4"/>
      <c r="I204" s="4"/>
    </row>
    <row r="205" spans="1:9" ht="12.75" customHeight="1">
      <c r="A205" s="4"/>
      <c r="B205" s="4"/>
      <c r="C205" s="10"/>
      <c r="D205" s="4"/>
      <c r="E205" s="4"/>
      <c r="F205" s="4"/>
      <c r="G205" s="21"/>
      <c r="H205" s="4"/>
      <c r="I205" s="4"/>
    </row>
    <row r="206" spans="1:9" ht="12.75" customHeight="1">
      <c r="A206" s="4"/>
      <c r="B206" s="4"/>
      <c r="C206" s="10"/>
      <c r="D206" s="4"/>
      <c r="E206" s="4"/>
      <c r="F206" s="4"/>
      <c r="G206" s="21"/>
      <c r="H206" s="4"/>
      <c r="I206" s="4"/>
    </row>
    <row r="207" spans="1:9" ht="12.75" customHeight="1">
      <c r="A207" s="4"/>
      <c r="B207" s="4"/>
      <c r="C207" s="10"/>
      <c r="D207" s="4"/>
      <c r="E207" s="4"/>
      <c r="F207" s="4"/>
      <c r="G207" s="21"/>
      <c r="H207" s="4"/>
      <c r="I207" s="4"/>
    </row>
    <row r="208" spans="1:9" ht="12.75" customHeight="1">
      <c r="A208" s="4"/>
      <c r="B208" s="4"/>
      <c r="C208" s="10"/>
      <c r="D208" s="4"/>
      <c r="E208" s="4"/>
      <c r="F208" s="4"/>
      <c r="G208" s="21"/>
      <c r="H208" s="4"/>
      <c r="I208" s="4"/>
    </row>
    <row r="209" spans="1:9" ht="12.75" customHeight="1">
      <c r="A209" s="4"/>
      <c r="B209" s="4"/>
      <c r="C209" s="10"/>
      <c r="D209" s="4"/>
      <c r="E209" s="4"/>
      <c r="F209" s="4"/>
      <c r="G209" s="21"/>
      <c r="H209" s="4"/>
      <c r="I209" s="4"/>
    </row>
    <row r="210" spans="1:9" ht="12.75" customHeight="1">
      <c r="A210" s="4"/>
      <c r="B210" s="4"/>
      <c r="C210" s="10"/>
      <c r="D210" s="4"/>
      <c r="E210" s="4"/>
      <c r="F210" s="4"/>
      <c r="G210" s="21"/>
      <c r="H210" s="4"/>
      <c r="I210" s="4"/>
    </row>
    <row r="211" spans="1:9" ht="12.75" customHeight="1">
      <c r="A211" s="4"/>
      <c r="B211" s="4"/>
      <c r="C211" s="10"/>
      <c r="D211" s="4"/>
      <c r="E211" s="4"/>
      <c r="F211" s="4"/>
      <c r="G211" s="21"/>
      <c r="H211" s="4"/>
      <c r="I211" s="4"/>
    </row>
    <row r="212" spans="1:9" ht="12.75" customHeight="1">
      <c r="A212" s="4"/>
      <c r="B212" s="4"/>
      <c r="C212" s="10"/>
      <c r="D212" s="4"/>
      <c r="E212" s="4"/>
      <c r="F212" s="4"/>
      <c r="G212" s="21"/>
      <c r="H212" s="4"/>
      <c r="I212" s="4"/>
    </row>
    <row r="213" spans="1:9" ht="12.75" customHeight="1">
      <c r="A213" s="4"/>
      <c r="B213" s="4"/>
      <c r="C213" s="10"/>
      <c r="D213" s="4"/>
      <c r="E213" s="4"/>
      <c r="F213" s="4"/>
      <c r="G213" s="21"/>
      <c r="H213" s="4"/>
      <c r="I213" s="4"/>
    </row>
    <row r="214" spans="1:9" ht="12.75" customHeight="1">
      <c r="A214" s="4"/>
      <c r="B214" s="4"/>
      <c r="C214" s="10"/>
      <c r="D214" s="4"/>
      <c r="E214" s="4"/>
      <c r="F214" s="4"/>
      <c r="G214" s="21"/>
      <c r="H214" s="4"/>
      <c r="I214" s="4"/>
    </row>
    <row r="215" spans="1:9" ht="12.75" customHeight="1">
      <c r="A215" s="4"/>
      <c r="B215" s="4"/>
      <c r="C215" s="10"/>
      <c r="D215" s="4"/>
      <c r="E215" s="4"/>
      <c r="F215" s="4"/>
      <c r="G215" s="21"/>
      <c r="H215" s="4"/>
      <c r="I215" s="4"/>
    </row>
    <row r="216" spans="1:9" ht="12.75" customHeight="1">
      <c r="A216" s="4"/>
      <c r="B216" s="4"/>
      <c r="C216" s="10"/>
      <c r="D216" s="4"/>
      <c r="E216" s="4"/>
      <c r="F216" s="4"/>
      <c r="G216" s="21"/>
      <c r="H216" s="4"/>
      <c r="I216" s="4"/>
    </row>
    <row r="217" spans="1:9" ht="12.75" customHeight="1">
      <c r="A217" s="4"/>
      <c r="B217" s="4"/>
      <c r="C217" s="10"/>
      <c r="D217" s="4"/>
      <c r="E217" s="4"/>
      <c r="F217" s="4"/>
      <c r="G217" s="21"/>
      <c r="H217" s="4"/>
      <c r="I217" s="4"/>
    </row>
    <row r="218" spans="1:9" ht="12.75" customHeight="1">
      <c r="A218" s="4"/>
      <c r="B218" s="4"/>
      <c r="C218" s="10"/>
      <c r="D218" s="4"/>
      <c r="E218" s="4"/>
      <c r="F218" s="4"/>
      <c r="G218" s="21"/>
      <c r="H218" s="4"/>
      <c r="I218" s="4"/>
    </row>
    <row r="219" spans="1:9" ht="12.75" customHeight="1">
      <c r="A219" s="4"/>
      <c r="B219" s="4"/>
      <c r="C219" s="10"/>
      <c r="D219" s="4"/>
      <c r="E219" s="4"/>
      <c r="F219" s="4"/>
      <c r="G219" s="21"/>
      <c r="H219" s="4"/>
      <c r="I219" s="4"/>
    </row>
    <row r="220" spans="1:9" ht="12.75" customHeight="1">
      <c r="A220" s="4"/>
      <c r="B220" s="4"/>
      <c r="C220" s="10"/>
      <c r="D220" s="4"/>
      <c r="E220" s="4"/>
      <c r="F220" s="4"/>
      <c r="G220" s="21"/>
      <c r="H220" s="4"/>
      <c r="I220" s="4"/>
    </row>
    <row r="221" spans="1:9" ht="12.75" customHeight="1">
      <c r="A221" s="4"/>
      <c r="B221" s="4"/>
      <c r="C221" s="10"/>
      <c r="D221" s="4"/>
      <c r="E221" s="4"/>
      <c r="F221" s="4"/>
      <c r="G221" s="21"/>
      <c r="H221" s="4"/>
      <c r="I221" s="4"/>
    </row>
    <row r="222" spans="1:9" ht="12.75" customHeight="1">
      <c r="A222" s="4"/>
      <c r="B222" s="4"/>
      <c r="C222" s="10"/>
      <c r="D222" s="4"/>
      <c r="E222" s="4"/>
      <c r="F222" s="4"/>
      <c r="G222" s="21"/>
      <c r="H222" s="4"/>
      <c r="I222" s="4"/>
    </row>
    <row r="223" spans="1:9" ht="12.75" customHeight="1">
      <c r="A223" s="4"/>
      <c r="B223" s="4"/>
      <c r="C223" s="10"/>
      <c r="D223" s="4"/>
      <c r="E223" s="4"/>
      <c r="F223" s="4"/>
      <c r="G223" s="21"/>
      <c r="H223" s="4"/>
      <c r="I223" s="4"/>
    </row>
    <row r="224" spans="1:9" ht="12.75" customHeight="1">
      <c r="A224" s="4"/>
      <c r="B224" s="4"/>
      <c r="C224" s="10"/>
      <c r="D224" s="4"/>
      <c r="E224" s="4"/>
      <c r="F224" s="4"/>
      <c r="G224" s="21"/>
      <c r="H224" s="4"/>
      <c r="I224" s="4"/>
    </row>
    <row r="225" spans="1:9" ht="12.75" customHeight="1">
      <c r="A225" s="4"/>
      <c r="B225" s="4"/>
      <c r="C225" s="10"/>
      <c r="D225" s="4"/>
      <c r="E225" s="4"/>
      <c r="F225" s="4"/>
      <c r="G225" s="21"/>
      <c r="H225" s="4"/>
      <c r="I225" s="4"/>
    </row>
    <row r="226" spans="1:9" ht="12.75" customHeight="1">
      <c r="A226" s="4"/>
      <c r="B226" s="4"/>
      <c r="C226" s="10"/>
      <c r="D226" s="4"/>
      <c r="E226" s="4"/>
      <c r="F226" s="4"/>
      <c r="G226" s="21"/>
      <c r="H226" s="4"/>
      <c r="I226" s="4"/>
    </row>
    <row r="227" spans="1:9" ht="12.75" customHeight="1">
      <c r="A227" s="4"/>
      <c r="B227" s="4"/>
      <c r="C227" s="10"/>
      <c r="D227" s="4"/>
      <c r="E227" s="4"/>
      <c r="F227" s="4"/>
      <c r="G227" s="21"/>
      <c r="H227" s="4"/>
      <c r="I227" s="4"/>
    </row>
    <row r="228" spans="1:9" ht="12.75" customHeight="1">
      <c r="A228" s="4"/>
      <c r="B228" s="4"/>
      <c r="C228" s="10"/>
      <c r="D228" s="4"/>
      <c r="E228" s="4"/>
      <c r="F228" s="4"/>
      <c r="G228" s="21"/>
      <c r="H228" s="4"/>
      <c r="I228" s="4"/>
    </row>
    <row r="229" spans="1:9" ht="12.75" customHeight="1">
      <c r="A229" s="4"/>
      <c r="B229" s="4"/>
      <c r="C229" s="10"/>
      <c r="D229" s="4"/>
      <c r="E229" s="4"/>
      <c r="F229" s="4"/>
      <c r="G229" s="21"/>
      <c r="H229" s="4"/>
      <c r="I229" s="4"/>
    </row>
    <row r="230" spans="1:9" ht="12.75" customHeight="1">
      <c r="A230" s="4"/>
      <c r="B230" s="4"/>
      <c r="C230" s="10"/>
      <c r="D230" s="4"/>
      <c r="E230" s="4"/>
      <c r="F230" s="4"/>
      <c r="G230" s="21"/>
      <c r="H230" s="4"/>
      <c r="I230" s="4"/>
    </row>
    <row r="231" spans="1:9" ht="12.75" customHeight="1">
      <c r="A231" s="4"/>
      <c r="B231" s="4"/>
      <c r="C231" s="10"/>
      <c r="D231" s="4"/>
      <c r="E231" s="4"/>
      <c r="F231" s="4"/>
      <c r="G231" s="21"/>
      <c r="H231" s="4"/>
      <c r="I231" s="4"/>
    </row>
    <row r="232" spans="1:9" ht="12.75" customHeight="1">
      <c r="A232" s="4"/>
      <c r="B232" s="4"/>
      <c r="C232" s="10"/>
      <c r="D232" s="4"/>
      <c r="E232" s="4"/>
      <c r="F232" s="4"/>
      <c r="G232" s="21"/>
      <c r="H232" s="4"/>
      <c r="I232" s="4"/>
    </row>
    <row r="233" spans="1:9" ht="12.75" customHeight="1">
      <c r="A233" s="4"/>
      <c r="B233" s="4"/>
      <c r="C233" s="10"/>
      <c r="D233" s="4"/>
      <c r="E233" s="4"/>
      <c r="F233" s="4"/>
      <c r="G233" s="21"/>
      <c r="H233" s="4"/>
      <c r="I233" s="4"/>
    </row>
    <row r="234" spans="1:9" ht="12.75" customHeight="1">
      <c r="A234" s="4"/>
      <c r="B234" s="4"/>
      <c r="C234" s="10"/>
      <c r="D234" s="4"/>
      <c r="E234" s="4"/>
      <c r="F234" s="4"/>
      <c r="G234" s="21"/>
      <c r="H234" s="4"/>
      <c r="I234" s="4"/>
    </row>
    <row r="235" spans="1:9" ht="12.75" customHeight="1">
      <c r="A235" s="4"/>
      <c r="B235" s="4"/>
      <c r="C235" s="10"/>
      <c r="D235" s="4"/>
      <c r="E235" s="4"/>
      <c r="F235" s="4"/>
      <c r="G235" s="21"/>
      <c r="H235" s="4"/>
      <c r="I235" s="4"/>
    </row>
    <row r="236" spans="1:9" ht="12.75" customHeight="1">
      <c r="A236" s="4"/>
      <c r="B236" s="4"/>
      <c r="C236" s="10"/>
      <c r="D236" s="4"/>
      <c r="E236" s="4"/>
      <c r="F236" s="4"/>
      <c r="G236" s="21"/>
      <c r="H236" s="4"/>
      <c r="I236" s="4"/>
    </row>
    <row r="237" spans="1:9" ht="12.75" customHeight="1">
      <c r="A237" s="4"/>
      <c r="B237" s="4"/>
      <c r="C237" s="10"/>
      <c r="D237" s="4"/>
      <c r="E237" s="4"/>
      <c r="F237" s="4"/>
      <c r="G237" s="21"/>
      <c r="H237" s="4"/>
      <c r="I237" s="4"/>
    </row>
    <row r="238" spans="1:9" ht="12.75" customHeight="1">
      <c r="A238" s="4"/>
      <c r="B238" s="4"/>
      <c r="C238" s="10"/>
      <c r="D238" s="4"/>
      <c r="E238" s="4"/>
      <c r="F238" s="4"/>
      <c r="G238" s="21"/>
      <c r="H238" s="4"/>
      <c r="I238" s="4"/>
    </row>
    <row r="239" spans="1:9" ht="12.75" customHeight="1">
      <c r="A239" s="4"/>
      <c r="B239" s="4"/>
      <c r="C239" s="10"/>
      <c r="D239" s="4"/>
      <c r="E239" s="4"/>
      <c r="F239" s="4"/>
      <c r="G239" s="21"/>
      <c r="H239" s="4"/>
      <c r="I239" s="4"/>
    </row>
    <row r="240" spans="1:9" ht="12.75" customHeight="1">
      <c r="A240" s="4"/>
      <c r="B240" s="4"/>
      <c r="C240" s="10"/>
      <c r="D240" s="4"/>
      <c r="E240" s="4"/>
      <c r="F240" s="4"/>
      <c r="G240" s="21"/>
      <c r="H240" s="4"/>
      <c r="I240" s="4"/>
    </row>
    <row r="241" spans="1:9" ht="12.75" customHeight="1">
      <c r="A241" s="4"/>
      <c r="B241" s="4"/>
      <c r="C241" s="10"/>
      <c r="D241" s="4"/>
      <c r="E241" s="4"/>
      <c r="F241" s="4"/>
      <c r="G241" s="21"/>
      <c r="H241" s="4"/>
      <c r="I241" s="4"/>
    </row>
    <row r="242" spans="1:9" ht="12.75" customHeight="1">
      <c r="A242" s="4"/>
      <c r="B242" s="4"/>
      <c r="C242" s="10"/>
      <c r="D242" s="4"/>
      <c r="E242" s="4"/>
      <c r="F242" s="4"/>
      <c r="G242" s="21"/>
      <c r="H242" s="4"/>
      <c r="I242" s="4"/>
    </row>
    <row r="243" spans="1:9" ht="12.75" customHeight="1">
      <c r="A243" s="4"/>
      <c r="B243" s="4"/>
      <c r="C243" s="10"/>
      <c r="D243" s="4"/>
      <c r="E243" s="4"/>
      <c r="F243" s="4"/>
      <c r="G243" s="21"/>
      <c r="H243" s="4"/>
      <c r="I243" s="4"/>
    </row>
    <row r="244" spans="1:9" ht="12.75" customHeight="1">
      <c r="A244" s="4"/>
      <c r="B244" s="4"/>
      <c r="C244" s="10"/>
      <c r="D244" s="4"/>
      <c r="E244" s="4"/>
      <c r="F244" s="4"/>
      <c r="G244" s="21"/>
      <c r="H244" s="4"/>
      <c r="I244" s="4"/>
    </row>
    <row r="245" spans="1:9" ht="12.75" customHeight="1">
      <c r="A245" s="4"/>
      <c r="B245" s="4"/>
      <c r="C245" s="10"/>
      <c r="D245" s="4"/>
      <c r="E245" s="4"/>
      <c r="F245" s="4"/>
      <c r="G245" s="21"/>
      <c r="H245" s="4"/>
      <c r="I245" s="4"/>
    </row>
    <row r="246" spans="1:9" ht="12.75" customHeight="1">
      <c r="A246" s="4"/>
      <c r="B246" s="4"/>
      <c r="C246" s="10"/>
      <c r="D246" s="4"/>
      <c r="E246" s="4"/>
      <c r="F246" s="4"/>
      <c r="G246" s="21"/>
      <c r="H246" s="4"/>
      <c r="I246" s="4"/>
    </row>
    <row r="247" spans="1:9" ht="12.75" customHeight="1">
      <c r="A247" s="4"/>
      <c r="B247" s="4"/>
      <c r="C247" s="10"/>
      <c r="D247" s="4"/>
      <c r="E247" s="4"/>
      <c r="F247" s="4"/>
      <c r="G247" s="21"/>
      <c r="H247" s="4"/>
      <c r="I247" s="4"/>
    </row>
    <row r="248" spans="1:9" ht="12.75" customHeight="1">
      <c r="A248" s="4"/>
      <c r="B248" s="4"/>
      <c r="C248" s="10"/>
      <c r="D248" s="4"/>
      <c r="E248" s="4"/>
      <c r="F248" s="4"/>
      <c r="G248" s="21"/>
      <c r="H248" s="4"/>
      <c r="I248" s="4"/>
    </row>
    <row r="249" spans="1:9" ht="12.75" customHeight="1">
      <c r="A249" s="4"/>
      <c r="B249" s="4"/>
      <c r="C249" s="10"/>
      <c r="D249" s="4"/>
      <c r="E249" s="4"/>
      <c r="F249" s="4"/>
      <c r="G249" s="21"/>
      <c r="H249" s="4"/>
      <c r="I249" s="4"/>
    </row>
    <row r="250" spans="1:9" ht="12.75" customHeight="1">
      <c r="A250" s="4"/>
      <c r="B250" s="4"/>
      <c r="C250" s="10"/>
      <c r="D250" s="4"/>
      <c r="E250" s="4"/>
      <c r="F250" s="4"/>
      <c r="G250" s="21"/>
      <c r="H250" s="4"/>
      <c r="I250" s="4"/>
    </row>
    <row r="251" spans="1:9" ht="12.75" customHeight="1">
      <c r="A251" s="4"/>
      <c r="B251" s="4"/>
      <c r="C251" s="10"/>
      <c r="D251" s="4"/>
      <c r="E251" s="4"/>
      <c r="F251" s="4"/>
      <c r="G251" s="21"/>
      <c r="H251" s="4"/>
      <c r="I251" s="4"/>
    </row>
    <row r="252" spans="1:9" ht="12.75" customHeight="1">
      <c r="A252" s="4"/>
      <c r="B252" s="4"/>
      <c r="C252" s="10"/>
      <c r="D252" s="4"/>
      <c r="E252" s="4"/>
      <c r="F252" s="4"/>
      <c r="G252" s="21"/>
      <c r="H252" s="4"/>
      <c r="I252" s="4"/>
    </row>
    <row r="253" spans="1:9" ht="12.75" customHeight="1">
      <c r="A253" s="4"/>
      <c r="B253" s="4"/>
      <c r="C253" s="10"/>
      <c r="D253" s="4"/>
      <c r="E253" s="4"/>
      <c r="F253" s="4"/>
      <c r="G253" s="21"/>
      <c r="H253" s="4"/>
      <c r="I253" s="4"/>
    </row>
    <row r="254" spans="1:9" ht="12.75" customHeight="1">
      <c r="A254" s="4"/>
      <c r="B254" s="4"/>
      <c r="C254" s="10"/>
      <c r="D254" s="4"/>
      <c r="E254" s="4"/>
      <c r="F254" s="4"/>
      <c r="G254" s="21"/>
      <c r="H254" s="4"/>
      <c r="I254" s="4"/>
    </row>
    <row r="255" spans="1:9" ht="12.75" customHeight="1">
      <c r="A255" s="4"/>
      <c r="B255" s="4"/>
      <c r="C255" s="10"/>
      <c r="D255" s="4"/>
      <c r="E255" s="4"/>
      <c r="F255" s="4"/>
      <c r="G255" s="21"/>
      <c r="H255" s="4"/>
      <c r="I255" s="4"/>
    </row>
    <row r="256" spans="1:9" ht="12.75" customHeight="1">
      <c r="A256" s="4"/>
      <c r="B256" s="4"/>
      <c r="C256" s="10"/>
      <c r="D256" s="4"/>
      <c r="E256" s="4"/>
      <c r="F256" s="4"/>
      <c r="G256" s="21"/>
      <c r="H256" s="4"/>
      <c r="I256" s="4"/>
    </row>
    <row r="257" spans="1:9" ht="12.75" customHeight="1">
      <c r="A257" s="4"/>
      <c r="B257" s="4"/>
      <c r="C257" s="10"/>
      <c r="D257" s="4"/>
      <c r="E257" s="4"/>
      <c r="F257" s="4"/>
      <c r="G257" s="21"/>
      <c r="H257" s="4"/>
      <c r="I257" s="4"/>
    </row>
    <row r="258" spans="1:9" ht="12.75" customHeight="1">
      <c r="A258" s="4"/>
      <c r="B258" s="4"/>
      <c r="C258" s="10"/>
      <c r="D258" s="4"/>
      <c r="E258" s="4"/>
      <c r="F258" s="4"/>
      <c r="G258" s="21"/>
      <c r="H258" s="4"/>
      <c r="I258" s="4"/>
    </row>
    <row r="259" spans="1:9" ht="12.75" customHeight="1">
      <c r="A259" s="4"/>
      <c r="B259" s="4"/>
      <c r="C259" s="10"/>
      <c r="D259" s="4"/>
      <c r="E259" s="4"/>
      <c r="F259" s="4"/>
      <c r="G259" s="21"/>
      <c r="H259" s="4"/>
      <c r="I259" s="4"/>
    </row>
    <row r="260" spans="1:9" ht="12.75" customHeight="1">
      <c r="A260" s="4"/>
      <c r="B260" s="4"/>
      <c r="C260" s="10"/>
      <c r="D260" s="4"/>
      <c r="E260" s="4"/>
      <c r="F260" s="4"/>
      <c r="G260" s="21"/>
      <c r="H260" s="4"/>
      <c r="I260" s="4"/>
    </row>
    <row r="261" spans="1:9" ht="12.75" customHeight="1">
      <c r="A261" s="4"/>
      <c r="B261" s="4"/>
      <c r="C261" s="10"/>
      <c r="D261" s="4"/>
      <c r="E261" s="4"/>
      <c r="F261" s="4"/>
      <c r="G261" s="21"/>
      <c r="H261" s="4"/>
      <c r="I261" s="4"/>
    </row>
    <row r="262" spans="1:9" ht="12.75" customHeight="1">
      <c r="A262" s="4"/>
      <c r="B262" s="4"/>
      <c r="C262" s="10"/>
      <c r="D262" s="4"/>
      <c r="E262" s="4"/>
      <c r="F262" s="4"/>
      <c r="G262" s="21"/>
      <c r="H262" s="4"/>
      <c r="I262" s="4"/>
    </row>
    <row r="263" spans="1:9" ht="12.75" customHeight="1">
      <c r="A263" s="4"/>
      <c r="B263" s="4"/>
      <c r="C263" s="10"/>
      <c r="D263" s="4"/>
      <c r="E263" s="4"/>
      <c r="F263" s="4"/>
      <c r="G263" s="21"/>
      <c r="H263" s="4"/>
      <c r="I263" s="4"/>
    </row>
    <row r="264" spans="1:9" ht="12.75" customHeight="1">
      <c r="A264" s="4"/>
      <c r="B264" s="4"/>
      <c r="C264" s="10"/>
      <c r="D264" s="4"/>
      <c r="E264" s="4"/>
      <c r="F264" s="4"/>
      <c r="G264" s="21"/>
      <c r="H264" s="4"/>
      <c r="I264" s="4"/>
    </row>
    <row r="265" spans="1:9" ht="12.75" customHeight="1">
      <c r="A265" s="4"/>
      <c r="B265" s="4"/>
      <c r="C265" s="10"/>
      <c r="D265" s="4"/>
      <c r="E265" s="4"/>
      <c r="F265" s="4"/>
      <c r="G265" s="21"/>
      <c r="H265" s="4"/>
      <c r="I265" s="4"/>
    </row>
    <row r="266" spans="1:9" ht="12.75" customHeight="1">
      <c r="A266" s="4"/>
      <c r="B266" s="4"/>
      <c r="C266" s="10"/>
      <c r="D266" s="4"/>
      <c r="E266" s="4"/>
      <c r="F266" s="4"/>
      <c r="G266" s="21"/>
      <c r="H266" s="4"/>
      <c r="I266" s="4"/>
    </row>
    <row r="267" spans="1:9" ht="12.75" customHeight="1">
      <c r="A267" s="4"/>
      <c r="B267" s="4"/>
      <c r="C267" s="10"/>
      <c r="D267" s="4"/>
      <c r="E267" s="4"/>
      <c r="F267" s="4"/>
      <c r="G267" s="21"/>
      <c r="H267" s="4"/>
      <c r="I267" s="4"/>
    </row>
    <row r="268" spans="1:9" ht="12.75" customHeight="1">
      <c r="A268" s="4"/>
      <c r="B268" s="4"/>
      <c r="C268" s="10"/>
      <c r="D268" s="4"/>
      <c r="E268" s="4"/>
      <c r="F268" s="4"/>
      <c r="G268" s="21"/>
      <c r="H268" s="4"/>
      <c r="I268" s="4"/>
    </row>
    <row r="269" spans="1:9" ht="12.75" customHeight="1">
      <c r="A269" s="4"/>
      <c r="B269" s="4"/>
      <c r="C269" s="10"/>
      <c r="D269" s="4"/>
      <c r="E269" s="4"/>
      <c r="F269" s="4"/>
      <c r="G269" s="21"/>
      <c r="H269" s="4"/>
      <c r="I269" s="4"/>
    </row>
    <row r="270" spans="1:9" ht="12.75" customHeight="1">
      <c r="A270" s="4"/>
      <c r="B270" s="4"/>
      <c r="C270" s="10"/>
      <c r="D270" s="4"/>
      <c r="E270" s="4"/>
      <c r="F270" s="4"/>
      <c r="G270" s="21"/>
      <c r="H270" s="4"/>
      <c r="I270" s="4"/>
    </row>
    <row r="271" spans="1:9" ht="12.75" customHeight="1">
      <c r="A271" s="4"/>
      <c r="B271" s="4"/>
      <c r="C271" s="10"/>
      <c r="D271" s="4"/>
      <c r="E271" s="4"/>
      <c r="F271" s="4"/>
      <c r="G271" s="21"/>
      <c r="H271" s="4"/>
      <c r="I271" s="4"/>
    </row>
    <row r="272" spans="1:9" ht="12.75" customHeight="1">
      <c r="A272" s="4"/>
      <c r="B272" s="4"/>
      <c r="C272" s="10"/>
      <c r="D272" s="4"/>
      <c r="E272" s="4"/>
      <c r="F272" s="4"/>
      <c r="G272" s="21"/>
      <c r="H272" s="4"/>
      <c r="I272" s="4"/>
    </row>
    <row r="273" spans="1:9" ht="12.75" customHeight="1">
      <c r="A273" s="4"/>
      <c r="B273" s="4"/>
      <c r="C273" s="10"/>
      <c r="D273" s="4"/>
      <c r="E273" s="4"/>
      <c r="F273" s="4"/>
      <c r="G273" s="21"/>
      <c r="H273" s="4"/>
      <c r="I273" s="4"/>
    </row>
    <row r="274" spans="1:9" ht="12.75" customHeight="1">
      <c r="A274" s="4"/>
      <c r="B274" s="4"/>
      <c r="C274" s="10"/>
      <c r="D274" s="4"/>
      <c r="E274" s="4"/>
      <c r="F274" s="4"/>
      <c r="G274" s="21"/>
      <c r="H274" s="4"/>
      <c r="I274" s="4"/>
    </row>
    <row r="275" spans="1:9" ht="12.75" customHeight="1">
      <c r="A275" s="4"/>
      <c r="B275" s="4"/>
      <c r="C275" s="10"/>
      <c r="D275" s="4"/>
      <c r="E275" s="4"/>
      <c r="F275" s="4"/>
      <c r="G275" s="21"/>
      <c r="H275" s="4"/>
      <c r="I275" s="4"/>
    </row>
    <row r="276" spans="1:9" ht="12.75" customHeight="1">
      <c r="A276" s="4"/>
      <c r="B276" s="4"/>
      <c r="C276" s="10"/>
      <c r="D276" s="4"/>
      <c r="E276" s="4"/>
      <c r="F276" s="4"/>
      <c r="G276" s="21"/>
      <c r="H276" s="4"/>
      <c r="I276" s="4"/>
    </row>
    <row r="277" spans="1:9" ht="12.75" customHeight="1">
      <c r="A277" s="4"/>
      <c r="B277" s="4"/>
      <c r="C277" s="10"/>
      <c r="D277" s="4"/>
      <c r="E277" s="4"/>
      <c r="F277" s="4"/>
      <c r="G277" s="21"/>
      <c r="H277" s="4"/>
      <c r="I277" s="4"/>
    </row>
    <row r="278" spans="1:9" ht="12.75" customHeight="1">
      <c r="A278" s="4"/>
      <c r="B278" s="4"/>
      <c r="C278" s="10"/>
      <c r="D278" s="4"/>
      <c r="E278" s="4"/>
      <c r="F278" s="4"/>
      <c r="G278" s="21"/>
      <c r="H278" s="4"/>
      <c r="I278" s="4"/>
    </row>
    <row r="279" spans="1:9" ht="12.75" customHeight="1">
      <c r="A279" s="4"/>
      <c r="B279" s="4"/>
      <c r="C279" s="10"/>
      <c r="D279" s="4"/>
      <c r="E279" s="4"/>
      <c r="F279" s="4"/>
      <c r="G279" s="21"/>
      <c r="H279" s="4"/>
      <c r="I279" s="4"/>
    </row>
    <row r="280" spans="1:9" ht="12.75" customHeight="1">
      <c r="A280" s="4"/>
      <c r="B280" s="4"/>
      <c r="C280" s="10"/>
      <c r="D280" s="4"/>
      <c r="E280" s="4"/>
      <c r="F280" s="4"/>
      <c r="G280" s="21"/>
      <c r="H280" s="4"/>
      <c r="I280" s="4"/>
    </row>
    <row r="281" spans="1:9" ht="12.75" customHeight="1">
      <c r="A281" s="4"/>
      <c r="B281" s="4"/>
      <c r="C281" s="10"/>
      <c r="D281" s="4"/>
      <c r="E281" s="4"/>
      <c r="F281" s="4"/>
      <c r="G281" s="21"/>
      <c r="H281" s="4"/>
      <c r="I281" s="4"/>
    </row>
    <row r="282" spans="1:9" ht="12.75" customHeight="1">
      <c r="A282" s="4"/>
      <c r="B282" s="4"/>
      <c r="C282" s="10"/>
      <c r="D282" s="4"/>
      <c r="E282" s="4"/>
      <c r="F282" s="4"/>
      <c r="G282" s="21"/>
      <c r="H282" s="4"/>
      <c r="I282" s="4"/>
    </row>
    <row r="283" spans="1:9" ht="12.75" customHeight="1">
      <c r="A283" s="4"/>
      <c r="B283" s="4"/>
      <c r="C283" s="10"/>
      <c r="D283" s="4"/>
      <c r="E283" s="4"/>
      <c r="F283" s="4"/>
      <c r="G283" s="21"/>
      <c r="H283" s="4"/>
      <c r="I283" s="4"/>
    </row>
    <row r="284" spans="1:9" ht="12.75" customHeight="1">
      <c r="A284" s="4"/>
      <c r="B284" s="4"/>
      <c r="C284" s="10"/>
      <c r="D284" s="4"/>
      <c r="E284" s="4"/>
      <c r="F284" s="4"/>
      <c r="G284" s="21"/>
      <c r="H284" s="4"/>
      <c r="I284" s="4"/>
    </row>
    <row r="285" spans="1:9" ht="12.75" customHeight="1">
      <c r="A285" s="4"/>
      <c r="B285" s="4"/>
      <c r="C285" s="10"/>
      <c r="D285" s="4"/>
      <c r="E285" s="4"/>
      <c r="F285" s="4"/>
      <c r="G285" s="21"/>
      <c r="H285" s="4"/>
      <c r="I285" s="4"/>
    </row>
    <row r="286" spans="1:9" ht="12.75" customHeight="1">
      <c r="A286" s="4"/>
      <c r="B286" s="4"/>
      <c r="C286" s="10"/>
      <c r="D286" s="4"/>
      <c r="E286" s="4"/>
      <c r="F286" s="4"/>
      <c r="G286" s="21"/>
      <c r="H286" s="4"/>
      <c r="I286" s="4"/>
    </row>
    <row r="287" spans="1:9" ht="12.75" customHeight="1">
      <c r="A287" s="4"/>
      <c r="B287" s="4"/>
      <c r="C287" s="10"/>
      <c r="D287" s="4"/>
      <c r="E287" s="4"/>
      <c r="F287" s="4"/>
      <c r="G287" s="21"/>
      <c r="H287" s="4"/>
      <c r="I287" s="4"/>
    </row>
    <row r="288" spans="1:9" ht="12.75" customHeight="1">
      <c r="A288" s="4"/>
      <c r="B288" s="4"/>
      <c r="C288" s="10"/>
      <c r="D288" s="4"/>
      <c r="E288" s="4"/>
      <c r="F288" s="4"/>
      <c r="G288" s="21"/>
      <c r="H288" s="4"/>
      <c r="I288" s="4"/>
    </row>
    <row r="289" spans="1:9" ht="12.75" customHeight="1">
      <c r="A289" s="4"/>
      <c r="B289" s="4"/>
      <c r="C289" s="10"/>
      <c r="D289" s="4"/>
      <c r="E289" s="4"/>
      <c r="F289" s="4"/>
      <c r="G289" s="21"/>
      <c r="H289" s="4"/>
      <c r="I289" s="4"/>
    </row>
    <row r="290" spans="1:9" ht="12.75" customHeight="1">
      <c r="A290" s="4"/>
      <c r="B290" s="4"/>
      <c r="C290" s="10"/>
      <c r="D290" s="4"/>
      <c r="E290" s="4"/>
      <c r="F290" s="4"/>
      <c r="G290" s="21"/>
      <c r="H290" s="4"/>
      <c r="I290" s="4"/>
    </row>
    <row r="291" spans="1:9" ht="12.75" customHeight="1">
      <c r="A291" s="4"/>
      <c r="B291" s="4"/>
      <c r="C291" s="10"/>
      <c r="D291" s="4"/>
      <c r="E291" s="4"/>
      <c r="F291" s="4"/>
      <c r="G291" s="21"/>
      <c r="H291" s="4"/>
      <c r="I291" s="4"/>
    </row>
    <row r="292" spans="1:9" ht="12.75" customHeight="1">
      <c r="A292" s="4"/>
      <c r="B292" s="4"/>
      <c r="C292" s="10"/>
      <c r="D292" s="4"/>
      <c r="E292" s="4"/>
      <c r="F292" s="4"/>
      <c r="G292" s="21"/>
      <c r="H292" s="4"/>
      <c r="I292" s="4"/>
    </row>
    <row r="293" spans="1:9" ht="12.75" customHeight="1">
      <c r="A293" s="4"/>
      <c r="B293" s="4"/>
      <c r="C293" s="10"/>
      <c r="D293" s="4"/>
      <c r="E293" s="4"/>
      <c r="F293" s="4"/>
      <c r="G293" s="21"/>
      <c r="H293" s="4"/>
      <c r="I293" s="4"/>
    </row>
    <row r="294" spans="1:9" ht="12.75" customHeight="1">
      <c r="A294" s="4"/>
      <c r="B294" s="4"/>
      <c r="C294" s="10"/>
      <c r="D294" s="4"/>
      <c r="E294" s="4"/>
      <c r="F294" s="4"/>
      <c r="G294" s="21"/>
      <c r="H294" s="4"/>
      <c r="I294" s="4"/>
    </row>
    <row r="295" spans="1:9" ht="12.75" customHeight="1">
      <c r="A295" s="4"/>
      <c r="B295" s="4"/>
      <c r="C295" s="10"/>
      <c r="D295" s="4"/>
      <c r="E295" s="4"/>
      <c r="F295" s="4"/>
      <c r="G295" s="21"/>
      <c r="H295" s="4"/>
      <c r="I295" s="4"/>
    </row>
    <row r="296" spans="1:9" ht="12.75" customHeight="1">
      <c r="A296" s="4"/>
      <c r="B296" s="4"/>
      <c r="C296" s="10"/>
      <c r="D296" s="4"/>
      <c r="E296" s="4"/>
      <c r="F296" s="4"/>
      <c r="G296" s="21"/>
      <c r="H296" s="4"/>
      <c r="I296" s="4"/>
    </row>
    <row r="297" spans="1:9" ht="12.75" customHeight="1">
      <c r="A297" s="4"/>
      <c r="B297" s="4"/>
      <c r="C297" s="10"/>
      <c r="D297" s="4"/>
      <c r="E297" s="4"/>
      <c r="F297" s="4"/>
      <c r="G297" s="21"/>
      <c r="H297" s="4"/>
      <c r="I297" s="4"/>
    </row>
    <row r="298" spans="1:9" ht="12.75" customHeight="1">
      <c r="A298" s="4"/>
      <c r="B298" s="4"/>
      <c r="C298" s="10"/>
      <c r="D298" s="4"/>
      <c r="E298" s="4"/>
      <c r="F298" s="4"/>
      <c r="G298" s="21"/>
      <c r="H298" s="4"/>
      <c r="I298" s="4"/>
    </row>
    <row r="299" spans="1:9" ht="12.75" customHeight="1">
      <c r="A299" s="4"/>
      <c r="B299" s="4"/>
      <c r="C299" s="10"/>
      <c r="D299" s="4"/>
      <c r="E299" s="4"/>
      <c r="F299" s="4"/>
      <c r="G299" s="21"/>
      <c r="H299" s="4"/>
      <c r="I299" s="4"/>
    </row>
    <row r="300" spans="1:9" ht="12.75" customHeight="1">
      <c r="A300" s="4"/>
      <c r="B300" s="4"/>
      <c r="C300" s="10"/>
      <c r="D300" s="4"/>
      <c r="E300" s="4"/>
      <c r="F300" s="4"/>
      <c r="G300" s="21"/>
      <c r="H300" s="4"/>
      <c r="I300" s="4"/>
    </row>
    <row r="301" spans="1:9" ht="12.75" customHeight="1">
      <c r="A301" s="4"/>
      <c r="B301" s="4"/>
      <c r="C301" s="10"/>
      <c r="D301" s="4"/>
      <c r="E301" s="4"/>
      <c r="F301" s="4"/>
      <c r="G301" s="21"/>
      <c r="H301" s="4"/>
      <c r="I301" s="4"/>
    </row>
    <row r="302" spans="1:9" ht="12.75" customHeight="1">
      <c r="A302" s="4"/>
      <c r="B302" s="4"/>
      <c r="C302" s="10"/>
      <c r="D302" s="4"/>
      <c r="E302" s="4"/>
      <c r="F302" s="4"/>
      <c r="G302" s="21"/>
      <c r="H302" s="4"/>
      <c r="I302" s="4"/>
    </row>
    <row r="303" spans="1:9" ht="12.75" customHeight="1">
      <c r="A303" s="4"/>
      <c r="B303" s="4"/>
      <c r="C303" s="10"/>
      <c r="D303" s="4"/>
      <c r="E303" s="4"/>
      <c r="F303" s="4"/>
      <c r="G303" s="21"/>
      <c r="H303" s="4"/>
      <c r="I303" s="4"/>
    </row>
    <row r="304" spans="1:9" ht="12.75" customHeight="1">
      <c r="A304" s="4"/>
      <c r="B304" s="4"/>
      <c r="C304" s="10"/>
      <c r="D304" s="4"/>
      <c r="E304" s="4"/>
      <c r="F304" s="4"/>
      <c r="G304" s="21"/>
      <c r="H304" s="4"/>
      <c r="I304" s="4"/>
    </row>
    <row r="305" spans="1:9" ht="12.75" customHeight="1">
      <c r="A305" s="4"/>
      <c r="B305" s="4"/>
      <c r="C305" s="10"/>
      <c r="D305" s="4"/>
      <c r="E305" s="4"/>
      <c r="F305" s="4"/>
      <c r="G305" s="21"/>
      <c r="H305" s="4"/>
      <c r="I305" s="4"/>
    </row>
    <row r="306" spans="1:9" ht="12.75" customHeight="1">
      <c r="A306" s="4"/>
      <c r="B306" s="4"/>
      <c r="C306" s="10"/>
      <c r="D306" s="4"/>
      <c r="E306" s="4"/>
      <c r="F306" s="4"/>
      <c r="G306" s="21"/>
      <c r="H306" s="4"/>
      <c r="I306" s="4"/>
    </row>
    <row r="307" spans="1:9" ht="12.75" customHeight="1">
      <c r="A307" s="4"/>
      <c r="B307" s="4"/>
      <c r="C307" s="10"/>
      <c r="D307" s="4"/>
      <c r="E307" s="4"/>
      <c r="F307" s="4"/>
      <c r="G307" s="21"/>
      <c r="H307" s="4"/>
      <c r="I307" s="4"/>
    </row>
    <row r="308" spans="1:9" ht="12.75" customHeight="1">
      <c r="A308" s="4"/>
      <c r="B308" s="4"/>
      <c r="C308" s="10"/>
      <c r="D308" s="4"/>
      <c r="E308" s="4"/>
      <c r="F308" s="4"/>
      <c r="G308" s="21"/>
      <c r="H308" s="4"/>
      <c r="I308" s="4"/>
    </row>
    <row r="309" spans="1:9" ht="12.75" customHeight="1">
      <c r="A309" s="4"/>
      <c r="B309" s="4"/>
      <c r="C309" s="10"/>
      <c r="D309" s="4"/>
      <c r="E309" s="4"/>
      <c r="F309" s="4"/>
      <c r="G309" s="21"/>
      <c r="H309" s="4"/>
      <c r="I309" s="4"/>
    </row>
    <row r="310" spans="1:9" ht="12.75" customHeight="1">
      <c r="A310" s="4"/>
      <c r="B310" s="4"/>
      <c r="C310" s="10"/>
      <c r="D310" s="4"/>
      <c r="E310" s="4"/>
      <c r="F310" s="4"/>
      <c r="G310" s="21"/>
      <c r="H310" s="4"/>
      <c r="I310" s="4"/>
    </row>
    <row r="311" spans="1:9" ht="12.75" customHeight="1">
      <c r="A311" s="4"/>
      <c r="B311" s="4"/>
      <c r="C311" s="10"/>
      <c r="D311" s="4"/>
      <c r="E311" s="4"/>
      <c r="F311" s="4"/>
      <c r="G311" s="21"/>
      <c r="H311" s="4"/>
      <c r="I311" s="4"/>
    </row>
    <row r="312" spans="1:9" ht="12.75" customHeight="1">
      <c r="A312" s="4"/>
      <c r="B312" s="4"/>
      <c r="C312" s="10"/>
      <c r="D312" s="4"/>
      <c r="E312" s="4"/>
      <c r="F312" s="4"/>
      <c r="G312" s="21"/>
      <c r="H312" s="4"/>
      <c r="I312" s="4"/>
    </row>
    <row r="313" spans="1:9" ht="12.75" customHeight="1">
      <c r="A313" s="4"/>
      <c r="B313" s="4"/>
      <c r="C313" s="10"/>
      <c r="D313" s="4"/>
      <c r="E313" s="4"/>
      <c r="F313" s="4"/>
      <c r="G313" s="21"/>
      <c r="H313" s="4"/>
      <c r="I313" s="4"/>
    </row>
    <row r="314" spans="1:9" ht="12.75" customHeight="1">
      <c r="A314" s="4"/>
      <c r="B314" s="4"/>
      <c r="C314" s="10"/>
      <c r="D314" s="4"/>
      <c r="E314" s="4"/>
      <c r="F314" s="4"/>
      <c r="G314" s="21"/>
      <c r="H314" s="4"/>
      <c r="I314" s="4"/>
    </row>
    <row r="315" spans="1:9" ht="12.75" customHeight="1">
      <c r="A315" s="4"/>
      <c r="B315" s="4"/>
      <c r="C315" s="10"/>
      <c r="D315" s="4"/>
      <c r="E315" s="4"/>
      <c r="F315" s="4"/>
      <c r="G315" s="21"/>
      <c r="H315" s="4"/>
      <c r="I315" s="4"/>
    </row>
    <row r="316" spans="1:9" ht="12.75" customHeight="1">
      <c r="A316" s="4"/>
      <c r="B316" s="4"/>
      <c r="C316" s="10"/>
      <c r="D316" s="4"/>
      <c r="E316" s="4"/>
      <c r="F316" s="4"/>
      <c r="G316" s="21"/>
      <c r="H316" s="4"/>
      <c r="I316" s="4"/>
    </row>
    <row r="317" spans="1:9" ht="12.75" customHeight="1">
      <c r="A317" s="4"/>
      <c r="B317" s="4"/>
      <c r="C317" s="10"/>
      <c r="D317" s="4"/>
      <c r="E317" s="4"/>
      <c r="F317" s="4"/>
      <c r="G317" s="21"/>
      <c r="H317" s="4"/>
      <c r="I317" s="4"/>
    </row>
    <row r="318" spans="1:9" ht="12.75" customHeight="1">
      <c r="A318" s="4"/>
      <c r="B318" s="4"/>
      <c r="C318" s="10"/>
      <c r="D318" s="4"/>
      <c r="E318" s="4"/>
      <c r="F318" s="4"/>
      <c r="G318" s="21"/>
      <c r="H318" s="4"/>
      <c r="I318" s="4"/>
    </row>
    <row r="319" spans="1:9" ht="12.75" customHeight="1">
      <c r="A319" s="4"/>
      <c r="B319" s="4"/>
      <c r="C319" s="10"/>
      <c r="D319" s="4"/>
      <c r="E319" s="4"/>
      <c r="F319" s="4"/>
      <c r="G319" s="21"/>
      <c r="H319" s="4"/>
      <c r="I319" s="4"/>
    </row>
    <row r="320" spans="1:9" ht="12.75" customHeight="1">
      <c r="A320" s="4"/>
      <c r="B320" s="4"/>
      <c r="C320" s="10"/>
      <c r="D320" s="4"/>
      <c r="E320" s="4"/>
      <c r="F320" s="4"/>
      <c r="G320" s="21"/>
      <c r="H320" s="4"/>
      <c r="I320" s="4"/>
    </row>
    <row r="321" spans="1:9" ht="12.75" customHeight="1">
      <c r="A321" s="4"/>
      <c r="B321" s="4"/>
      <c r="C321" s="10"/>
      <c r="D321" s="4"/>
      <c r="E321" s="4"/>
      <c r="F321" s="4"/>
      <c r="G321" s="21"/>
      <c r="H321" s="4"/>
      <c r="I321" s="4"/>
    </row>
    <row r="322" spans="1:9" ht="12.75" customHeight="1">
      <c r="A322" s="4"/>
      <c r="B322" s="4"/>
      <c r="C322" s="10"/>
      <c r="D322" s="4"/>
      <c r="E322" s="4"/>
      <c r="F322" s="4"/>
      <c r="G322" s="21"/>
      <c r="H322" s="4"/>
      <c r="I322" s="4"/>
    </row>
    <row r="323" spans="1:9" ht="12.75" customHeight="1">
      <c r="A323" s="4"/>
      <c r="B323" s="4"/>
      <c r="C323" s="10"/>
      <c r="D323" s="4"/>
      <c r="E323" s="4"/>
      <c r="F323" s="4"/>
      <c r="G323" s="21"/>
      <c r="H323" s="4"/>
      <c r="I323" s="4"/>
    </row>
    <row r="324" spans="1:9" ht="12.75" customHeight="1">
      <c r="A324" s="4"/>
      <c r="B324" s="4"/>
      <c r="C324" s="10"/>
      <c r="D324" s="4"/>
      <c r="E324" s="4"/>
      <c r="F324" s="4"/>
      <c r="G324" s="21"/>
      <c r="H324" s="4"/>
      <c r="I324" s="4"/>
    </row>
    <row r="325" spans="1:9" ht="12.75" customHeight="1">
      <c r="A325" s="4"/>
      <c r="B325" s="4"/>
      <c r="C325" s="10"/>
      <c r="D325" s="4"/>
      <c r="E325" s="4"/>
      <c r="F325" s="4"/>
      <c r="G325" s="21"/>
      <c r="H325" s="4"/>
      <c r="I325" s="4"/>
    </row>
    <row r="326" spans="1:9" ht="12.75" customHeight="1">
      <c r="A326" s="4"/>
      <c r="B326" s="4"/>
      <c r="C326" s="10"/>
      <c r="D326" s="4"/>
      <c r="E326" s="4"/>
      <c r="F326" s="4"/>
      <c r="G326" s="21"/>
      <c r="H326" s="4"/>
      <c r="I326" s="4"/>
    </row>
    <row r="327" spans="1:9" ht="12.75" customHeight="1">
      <c r="A327" s="4"/>
      <c r="B327" s="4"/>
      <c r="C327" s="10"/>
      <c r="D327" s="4"/>
      <c r="E327" s="4"/>
      <c r="F327" s="4"/>
      <c r="G327" s="21"/>
      <c r="H327" s="4"/>
      <c r="I327" s="4"/>
    </row>
    <row r="328" spans="1:9" ht="12.75" customHeight="1">
      <c r="A328" s="4"/>
      <c r="B328" s="4"/>
      <c r="C328" s="10"/>
      <c r="D328" s="4"/>
      <c r="E328" s="4"/>
      <c r="F328" s="4"/>
      <c r="G328" s="21"/>
      <c r="H328" s="4"/>
      <c r="I328" s="4"/>
    </row>
    <row r="329" spans="1:9" ht="12.75" customHeight="1">
      <c r="A329" s="4"/>
      <c r="B329" s="4"/>
      <c r="C329" s="10"/>
      <c r="D329" s="4"/>
      <c r="E329" s="4"/>
      <c r="F329" s="4"/>
      <c r="G329" s="21"/>
      <c r="H329" s="4"/>
      <c r="I329" s="4"/>
    </row>
    <row r="330" spans="1:9" ht="12.75" customHeight="1">
      <c r="A330" s="4"/>
      <c r="B330" s="4"/>
      <c r="C330" s="10"/>
      <c r="D330" s="4"/>
      <c r="E330" s="4"/>
      <c r="F330" s="4"/>
      <c r="G330" s="21"/>
      <c r="H330" s="4"/>
      <c r="I330" s="4"/>
    </row>
    <row r="331" spans="1:9" ht="12.75" customHeight="1">
      <c r="A331" s="4"/>
      <c r="B331" s="4"/>
      <c r="C331" s="10"/>
      <c r="D331" s="4"/>
      <c r="E331" s="4"/>
      <c r="F331" s="4"/>
      <c r="G331" s="21"/>
      <c r="H331" s="4"/>
      <c r="I331" s="4"/>
    </row>
    <row r="332" spans="1:9" ht="12.75" customHeight="1">
      <c r="A332" s="4"/>
      <c r="B332" s="4"/>
      <c r="C332" s="10"/>
      <c r="D332" s="4"/>
      <c r="E332" s="4"/>
      <c r="F332" s="4"/>
      <c r="G332" s="21"/>
      <c r="H332" s="4"/>
      <c r="I332" s="4"/>
    </row>
    <row r="333" spans="1:9" ht="12.75" customHeight="1">
      <c r="A333" s="4"/>
      <c r="B333" s="4"/>
      <c r="C333" s="10"/>
      <c r="D333" s="4"/>
      <c r="E333" s="4"/>
      <c r="F333" s="4"/>
      <c r="G333" s="21"/>
      <c r="H333" s="4"/>
      <c r="I333" s="4"/>
    </row>
    <row r="334" spans="1:9" ht="12.75" customHeight="1">
      <c r="A334" s="4"/>
      <c r="B334" s="4"/>
      <c r="C334" s="10"/>
      <c r="D334" s="4"/>
      <c r="E334" s="4"/>
      <c r="F334" s="4"/>
      <c r="G334" s="21"/>
      <c r="H334" s="4"/>
      <c r="I334" s="4"/>
    </row>
    <row r="335" spans="1:9" ht="12.75" customHeight="1">
      <c r="A335" s="4"/>
      <c r="B335" s="4"/>
      <c r="C335" s="10"/>
      <c r="D335" s="4"/>
      <c r="E335" s="4"/>
      <c r="F335" s="4"/>
      <c r="G335" s="21"/>
      <c r="H335" s="4"/>
      <c r="I335" s="4"/>
    </row>
    <row r="336" spans="1:9" ht="12.75" customHeight="1">
      <c r="A336" s="4"/>
      <c r="B336" s="4"/>
      <c r="C336" s="10"/>
      <c r="D336" s="4"/>
      <c r="E336" s="4"/>
      <c r="F336" s="4"/>
      <c r="G336" s="21"/>
      <c r="H336" s="4"/>
      <c r="I336" s="4"/>
    </row>
    <row r="337" spans="1:9" ht="12.75" customHeight="1">
      <c r="A337" s="4"/>
      <c r="B337" s="4"/>
      <c r="C337" s="10"/>
      <c r="D337" s="4"/>
      <c r="E337" s="4"/>
      <c r="F337" s="4"/>
      <c r="G337" s="21"/>
      <c r="H337" s="4"/>
      <c r="I337" s="4"/>
    </row>
    <row r="338" spans="1:9" ht="12.75" customHeight="1">
      <c r="A338" s="4"/>
      <c r="B338" s="4"/>
      <c r="C338" s="10"/>
      <c r="D338" s="4"/>
      <c r="E338" s="4"/>
      <c r="F338" s="4"/>
      <c r="G338" s="21"/>
      <c r="H338" s="4"/>
      <c r="I338" s="4"/>
    </row>
    <row r="339" spans="1:9" ht="12.75" customHeight="1">
      <c r="A339" s="4"/>
      <c r="B339" s="4"/>
      <c r="C339" s="10"/>
      <c r="D339" s="4"/>
      <c r="E339" s="4"/>
      <c r="F339" s="4"/>
      <c r="G339" s="21"/>
      <c r="H339" s="4"/>
      <c r="I339" s="4"/>
    </row>
    <row r="340" spans="1:9" ht="12.75" customHeight="1">
      <c r="A340" s="4"/>
      <c r="B340" s="4"/>
      <c r="C340" s="10"/>
      <c r="D340" s="4"/>
      <c r="E340" s="4"/>
      <c r="F340" s="4"/>
      <c r="G340" s="21"/>
      <c r="H340" s="4"/>
      <c r="I340" s="4"/>
    </row>
    <row r="341" spans="1:9" ht="12.75" customHeight="1">
      <c r="A341" s="4"/>
      <c r="B341" s="4"/>
      <c r="C341" s="10"/>
      <c r="D341" s="4"/>
      <c r="E341" s="4"/>
      <c r="F341" s="4"/>
      <c r="G341" s="21"/>
      <c r="H341" s="4"/>
      <c r="I341" s="4"/>
    </row>
    <row r="342" spans="1:9" ht="12.75" customHeight="1">
      <c r="A342" s="4"/>
      <c r="B342" s="4"/>
      <c r="C342" s="10"/>
      <c r="D342" s="4"/>
      <c r="E342" s="4"/>
      <c r="F342" s="4"/>
      <c r="G342" s="21"/>
      <c r="H342" s="4"/>
      <c r="I342" s="4"/>
    </row>
    <row r="343" spans="1:9" ht="12.75" customHeight="1">
      <c r="A343" s="4"/>
      <c r="B343" s="4"/>
      <c r="C343" s="10"/>
      <c r="D343" s="4"/>
      <c r="E343" s="4"/>
      <c r="F343" s="4"/>
      <c r="G343" s="21"/>
      <c r="H343" s="4"/>
      <c r="I343" s="4"/>
    </row>
    <row r="344" spans="1:9" ht="12.75" customHeight="1">
      <c r="A344" s="4"/>
      <c r="B344" s="4"/>
      <c r="C344" s="10"/>
      <c r="D344" s="4"/>
      <c r="E344" s="4"/>
      <c r="F344" s="4"/>
      <c r="G344" s="21"/>
      <c r="H344" s="4"/>
      <c r="I344" s="4"/>
    </row>
    <row r="345" spans="1:9" ht="12.75" customHeight="1">
      <c r="A345" s="4"/>
      <c r="B345" s="4"/>
      <c r="C345" s="10"/>
      <c r="D345" s="4"/>
      <c r="E345" s="4"/>
      <c r="F345" s="4"/>
      <c r="G345" s="21"/>
      <c r="H345" s="4"/>
      <c r="I345" s="4"/>
    </row>
    <row r="346" spans="1:9" ht="12.75" customHeight="1">
      <c r="A346" s="4"/>
      <c r="B346" s="4"/>
      <c r="C346" s="10"/>
      <c r="D346" s="4"/>
      <c r="E346" s="4"/>
      <c r="F346" s="4"/>
      <c r="G346" s="21"/>
      <c r="H346" s="4"/>
      <c r="I346" s="4"/>
    </row>
    <row r="347" spans="1:9" ht="12.75" customHeight="1">
      <c r="A347" s="4"/>
      <c r="B347" s="4"/>
      <c r="C347" s="10"/>
      <c r="D347" s="4"/>
      <c r="E347" s="4"/>
      <c r="F347" s="4"/>
      <c r="G347" s="21"/>
      <c r="H347" s="4"/>
      <c r="I347" s="4"/>
    </row>
    <row r="348" spans="1:9" ht="12.75" customHeight="1">
      <c r="A348" s="4"/>
      <c r="B348" s="4"/>
      <c r="C348" s="10"/>
      <c r="D348" s="4"/>
      <c r="E348" s="4"/>
      <c r="F348" s="4"/>
      <c r="G348" s="21"/>
      <c r="H348" s="4"/>
      <c r="I348" s="4"/>
    </row>
    <row r="349" spans="1:9" ht="12.75" customHeight="1">
      <c r="A349" s="4"/>
      <c r="B349" s="4"/>
      <c r="C349" s="10"/>
      <c r="D349" s="4"/>
      <c r="E349" s="4"/>
      <c r="F349" s="4"/>
      <c r="G349" s="21"/>
      <c r="H349" s="4"/>
      <c r="I349" s="4"/>
    </row>
    <row r="350" spans="1:9" ht="12.75" customHeight="1">
      <c r="A350" s="4"/>
      <c r="B350" s="4"/>
      <c r="C350" s="10"/>
      <c r="D350" s="4"/>
      <c r="E350" s="4"/>
      <c r="F350" s="4"/>
      <c r="G350" s="21"/>
      <c r="H350" s="4"/>
      <c r="I350" s="4"/>
    </row>
    <row r="351" spans="1:9" ht="12.75" customHeight="1">
      <c r="A351" s="4"/>
      <c r="B351" s="4"/>
      <c r="C351" s="10"/>
      <c r="D351" s="4"/>
      <c r="E351" s="4"/>
      <c r="F351" s="4"/>
      <c r="G351" s="21"/>
      <c r="H351" s="4"/>
      <c r="I351" s="4"/>
    </row>
    <row r="352" spans="1:9" ht="12.75" customHeight="1">
      <c r="A352" s="4"/>
      <c r="B352" s="4"/>
      <c r="C352" s="10"/>
      <c r="D352" s="4"/>
      <c r="E352" s="4"/>
      <c r="F352" s="4"/>
      <c r="G352" s="21"/>
      <c r="H352" s="4"/>
      <c r="I352" s="4"/>
    </row>
    <row r="353" spans="1:9" ht="12.75" customHeight="1">
      <c r="A353" s="4"/>
      <c r="B353" s="4"/>
      <c r="C353" s="10"/>
      <c r="D353" s="4"/>
      <c r="E353" s="4"/>
      <c r="F353" s="4"/>
      <c r="G353" s="21"/>
      <c r="H353" s="4"/>
      <c r="I353" s="4"/>
    </row>
    <row r="354" spans="1:9" ht="12.75" customHeight="1">
      <c r="A354" s="4"/>
      <c r="B354" s="4"/>
      <c r="C354" s="10"/>
      <c r="D354" s="4"/>
      <c r="E354" s="4"/>
      <c r="F354" s="4"/>
      <c r="G354" s="21"/>
      <c r="H354" s="4"/>
      <c r="I354" s="4"/>
    </row>
    <row r="355" spans="1:9" ht="12.75" customHeight="1">
      <c r="A355" s="4"/>
      <c r="B355" s="4"/>
      <c r="C355" s="10"/>
      <c r="D355" s="4"/>
      <c r="E355" s="4"/>
      <c r="F355" s="4"/>
      <c r="G355" s="21"/>
      <c r="H355" s="4"/>
      <c r="I355" s="4"/>
    </row>
    <row r="356" spans="1:9" ht="12.75" customHeight="1">
      <c r="A356" s="4"/>
      <c r="B356" s="4"/>
      <c r="C356" s="10"/>
      <c r="D356" s="4"/>
      <c r="E356" s="4"/>
      <c r="F356" s="4"/>
      <c r="G356" s="21"/>
      <c r="H356" s="4"/>
      <c r="I356" s="4"/>
    </row>
    <row r="357" spans="1:9" ht="12.75" customHeight="1">
      <c r="A357" s="4"/>
      <c r="B357" s="4"/>
      <c r="C357" s="10"/>
      <c r="D357" s="4"/>
      <c r="E357" s="4"/>
      <c r="F357" s="4"/>
      <c r="G357" s="21"/>
      <c r="H357" s="4"/>
      <c r="I357" s="4"/>
    </row>
    <row r="358" spans="1:9" ht="12.75" customHeight="1">
      <c r="A358" s="4"/>
      <c r="B358" s="4"/>
      <c r="C358" s="10"/>
      <c r="D358" s="4"/>
      <c r="E358" s="4"/>
      <c r="F358" s="4"/>
      <c r="G358" s="21"/>
      <c r="H358" s="4"/>
      <c r="I358" s="4"/>
    </row>
    <row r="359" spans="1:9" ht="12.75" customHeight="1">
      <c r="A359" s="4"/>
      <c r="B359" s="4"/>
      <c r="C359" s="10"/>
      <c r="D359" s="4"/>
      <c r="E359" s="4"/>
      <c r="F359" s="4"/>
      <c r="G359" s="21"/>
      <c r="H359" s="4"/>
      <c r="I359" s="4"/>
    </row>
    <row r="360" spans="1:9" ht="12.75" customHeight="1">
      <c r="A360" s="4"/>
      <c r="B360" s="4"/>
      <c r="C360" s="10"/>
      <c r="D360" s="4"/>
      <c r="E360" s="4"/>
      <c r="F360" s="4"/>
      <c r="G360" s="21"/>
      <c r="H360" s="4"/>
      <c r="I360" s="4"/>
    </row>
    <row r="361" spans="1:9" ht="12.75" customHeight="1">
      <c r="A361" s="4"/>
      <c r="B361" s="4"/>
      <c r="C361" s="10"/>
      <c r="D361" s="4"/>
      <c r="E361" s="4"/>
      <c r="F361" s="4"/>
      <c r="G361" s="21"/>
      <c r="H361" s="4"/>
      <c r="I361" s="4"/>
    </row>
    <row r="362" spans="1:9" ht="12.75" customHeight="1">
      <c r="A362" s="4"/>
      <c r="B362" s="4"/>
      <c r="C362" s="10"/>
      <c r="D362" s="4"/>
      <c r="E362" s="4"/>
      <c r="F362" s="4"/>
      <c r="G362" s="21"/>
      <c r="H362" s="4"/>
      <c r="I362" s="4"/>
    </row>
    <row r="363" spans="1:9" ht="12.75" customHeight="1">
      <c r="A363" s="4"/>
      <c r="B363" s="4"/>
      <c r="C363" s="10"/>
      <c r="D363" s="4"/>
      <c r="E363" s="4"/>
      <c r="F363" s="4"/>
      <c r="G363" s="21"/>
      <c r="H363" s="4"/>
      <c r="I363" s="4"/>
    </row>
    <row r="364" spans="1:9" ht="12.75" customHeight="1">
      <c r="A364" s="4"/>
      <c r="B364" s="4"/>
      <c r="C364" s="10"/>
      <c r="D364" s="4"/>
      <c r="E364" s="4"/>
      <c r="F364" s="4"/>
      <c r="G364" s="21"/>
      <c r="H364" s="4"/>
      <c r="I364" s="4"/>
    </row>
    <row r="365" spans="1:9" ht="12.75" customHeight="1">
      <c r="A365" s="4"/>
      <c r="B365" s="4"/>
      <c r="C365" s="10"/>
      <c r="D365" s="4"/>
      <c r="E365" s="4"/>
      <c r="F365" s="4"/>
      <c r="G365" s="21"/>
      <c r="H365" s="4"/>
      <c r="I365" s="4"/>
    </row>
    <row r="366" spans="1:9" ht="12.75" customHeight="1">
      <c r="A366" s="4"/>
      <c r="B366" s="4"/>
      <c r="C366" s="10"/>
      <c r="D366" s="4"/>
      <c r="E366" s="4"/>
      <c r="F366" s="4"/>
      <c r="G366" s="21"/>
      <c r="H366" s="4"/>
      <c r="I366" s="4"/>
    </row>
    <row r="367" spans="1:9" ht="12.75" customHeight="1">
      <c r="A367" s="4"/>
      <c r="B367" s="4"/>
      <c r="C367" s="10"/>
      <c r="D367" s="4"/>
      <c r="E367" s="4"/>
      <c r="F367" s="4"/>
      <c r="G367" s="21"/>
      <c r="H367" s="4"/>
      <c r="I367" s="4"/>
    </row>
    <row r="368" spans="1:9" ht="12.75" customHeight="1">
      <c r="A368" s="4"/>
      <c r="B368" s="4"/>
      <c r="C368" s="10"/>
      <c r="D368" s="4"/>
      <c r="E368" s="4"/>
      <c r="F368" s="4"/>
      <c r="G368" s="21"/>
      <c r="H368" s="4"/>
      <c r="I368" s="4"/>
    </row>
    <row r="369" spans="1:9" ht="12.75" customHeight="1">
      <c r="A369" s="4"/>
      <c r="B369" s="4"/>
      <c r="C369" s="10"/>
      <c r="D369" s="4"/>
      <c r="E369" s="4"/>
      <c r="F369" s="4"/>
      <c r="G369" s="21"/>
      <c r="H369" s="4"/>
      <c r="I369" s="4"/>
    </row>
    <row r="370" spans="1:9" ht="12.75" customHeight="1">
      <c r="A370" s="4"/>
      <c r="B370" s="4"/>
      <c r="C370" s="10"/>
      <c r="D370" s="4"/>
      <c r="E370" s="4"/>
      <c r="F370" s="4"/>
      <c r="G370" s="21"/>
      <c r="H370" s="4"/>
      <c r="I370" s="4"/>
    </row>
    <row r="371" spans="1:9" ht="12.75" customHeight="1">
      <c r="A371" s="4"/>
      <c r="B371" s="4"/>
      <c r="C371" s="10"/>
      <c r="D371" s="4"/>
      <c r="E371" s="4"/>
      <c r="F371" s="4"/>
      <c r="G371" s="21"/>
      <c r="H371" s="4"/>
      <c r="I371" s="4"/>
    </row>
    <row r="372" spans="1:9" ht="12.75" customHeight="1">
      <c r="A372" s="4"/>
      <c r="B372" s="4"/>
      <c r="C372" s="10"/>
      <c r="D372" s="4"/>
      <c r="E372" s="4"/>
      <c r="F372" s="4"/>
      <c r="G372" s="21"/>
      <c r="H372" s="4"/>
      <c r="I372" s="4"/>
    </row>
    <row r="373" spans="1:9" ht="12.75" customHeight="1">
      <c r="A373" s="4"/>
      <c r="B373" s="4"/>
      <c r="C373" s="10"/>
      <c r="D373" s="4"/>
      <c r="E373" s="4"/>
      <c r="F373" s="4"/>
      <c r="G373" s="21"/>
      <c r="H373" s="4"/>
      <c r="I373" s="4"/>
    </row>
    <row r="374" spans="1:9" ht="12.75" customHeight="1">
      <c r="A374" s="4"/>
      <c r="B374" s="4"/>
      <c r="C374" s="10"/>
      <c r="D374" s="4"/>
      <c r="E374" s="4"/>
      <c r="F374" s="4"/>
      <c r="G374" s="21"/>
      <c r="H374" s="4"/>
      <c r="I374" s="4"/>
    </row>
    <row r="375" spans="1:9" ht="12.75" customHeight="1">
      <c r="A375" s="4"/>
      <c r="B375" s="4"/>
      <c r="C375" s="10"/>
      <c r="D375" s="4"/>
      <c r="E375" s="4"/>
      <c r="F375" s="4"/>
      <c r="G375" s="21"/>
      <c r="H375" s="4"/>
      <c r="I375" s="4"/>
    </row>
    <row r="376" spans="1:9" ht="12.75" customHeight="1">
      <c r="A376" s="4"/>
      <c r="B376" s="4"/>
      <c r="C376" s="10"/>
      <c r="D376" s="4"/>
      <c r="E376" s="4"/>
      <c r="F376" s="4"/>
      <c r="G376" s="21"/>
      <c r="H376" s="4"/>
      <c r="I376" s="4"/>
    </row>
    <row r="377" spans="1:9" ht="12.75" customHeight="1">
      <c r="A377" s="4"/>
      <c r="B377" s="4"/>
      <c r="C377" s="10"/>
      <c r="D377" s="4"/>
      <c r="E377" s="4"/>
      <c r="F377" s="4"/>
      <c r="G377" s="21"/>
      <c r="H377" s="4"/>
      <c r="I377" s="4"/>
    </row>
    <row r="378" spans="1:9" ht="12.75" customHeight="1">
      <c r="A378" s="4"/>
      <c r="B378" s="4"/>
      <c r="C378" s="10"/>
      <c r="D378" s="4"/>
      <c r="E378" s="4"/>
      <c r="F378" s="4"/>
      <c r="G378" s="21"/>
      <c r="H378" s="4"/>
      <c r="I378" s="4"/>
    </row>
    <row r="379" spans="1:9" ht="12.75" customHeight="1">
      <c r="A379" s="4"/>
      <c r="B379" s="4"/>
      <c r="C379" s="10"/>
      <c r="D379" s="4"/>
      <c r="E379" s="4"/>
      <c r="F379" s="4"/>
      <c r="G379" s="21"/>
      <c r="H379" s="4"/>
      <c r="I379" s="4"/>
    </row>
    <row r="380" spans="1:9" ht="12.75" customHeight="1">
      <c r="A380" s="4"/>
      <c r="B380" s="4"/>
      <c r="C380" s="10"/>
      <c r="D380" s="4"/>
      <c r="E380" s="4"/>
      <c r="F380" s="4"/>
      <c r="G380" s="21"/>
      <c r="H380" s="4"/>
      <c r="I380" s="4"/>
    </row>
    <row r="381" spans="1:9" ht="12.75" customHeight="1">
      <c r="A381" s="4"/>
      <c r="B381" s="4"/>
      <c r="C381" s="10"/>
      <c r="D381" s="4"/>
      <c r="E381" s="4"/>
      <c r="F381" s="4"/>
      <c r="G381" s="21"/>
      <c r="H381" s="4"/>
      <c r="I381" s="4"/>
    </row>
    <row r="382" spans="1:9" ht="12.75" customHeight="1">
      <c r="A382" s="4"/>
      <c r="B382" s="4"/>
      <c r="C382" s="10"/>
      <c r="D382" s="4"/>
      <c r="E382" s="4"/>
      <c r="F382" s="4"/>
      <c r="G382" s="21"/>
      <c r="H382" s="4"/>
      <c r="I382" s="4"/>
    </row>
    <row r="383" spans="1:9" ht="12.75" customHeight="1">
      <c r="A383" s="4"/>
      <c r="B383" s="4"/>
      <c r="C383" s="10"/>
      <c r="D383" s="4"/>
      <c r="E383" s="4"/>
      <c r="F383" s="4"/>
      <c r="G383" s="21"/>
      <c r="H383" s="4"/>
      <c r="I383" s="4"/>
    </row>
    <row r="384" spans="1:9" ht="12.75" customHeight="1">
      <c r="A384" s="4"/>
      <c r="B384" s="4"/>
      <c r="C384" s="10"/>
      <c r="D384" s="4"/>
      <c r="E384" s="4"/>
      <c r="F384" s="4"/>
      <c r="G384" s="21"/>
      <c r="H384" s="4"/>
      <c r="I384" s="4"/>
    </row>
    <row r="385" spans="1:9" ht="12.75" customHeight="1">
      <c r="A385" s="4"/>
      <c r="B385" s="4"/>
      <c r="C385" s="10"/>
      <c r="D385" s="4"/>
      <c r="E385" s="4"/>
      <c r="F385" s="4"/>
      <c r="G385" s="21"/>
      <c r="H385" s="4"/>
      <c r="I385" s="4"/>
    </row>
    <row r="386" spans="1:9" ht="12.75" customHeight="1">
      <c r="A386" s="4"/>
      <c r="B386" s="4"/>
      <c r="C386" s="10"/>
      <c r="D386" s="4"/>
      <c r="E386" s="4"/>
      <c r="F386" s="4"/>
      <c r="G386" s="21"/>
      <c r="H386" s="4"/>
      <c r="I386" s="4"/>
    </row>
    <row r="387" spans="1:9" ht="12.75" customHeight="1">
      <c r="A387" s="4"/>
      <c r="B387" s="4"/>
      <c r="C387" s="10"/>
      <c r="D387" s="4"/>
      <c r="E387" s="4"/>
      <c r="F387" s="4"/>
      <c r="G387" s="21"/>
      <c r="H387" s="4"/>
      <c r="I387" s="4"/>
    </row>
    <row r="388" spans="1:9" ht="12.75" customHeight="1">
      <c r="A388" s="4"/>
      <c r="B388" s="4"/>
      <c r="C388" s="10"/>
      <c r="D388" s="4"/>
      <c r="E388" s="4"/>
      <c r="F388" s="4"/>
      <c r="G388" s="21"/>
      <c r="H388" s="4"/>
      <c r="I388" s="4"/>
    </row>
    <row r="389" spans="1:9" ht="12.75" customHeight="1">
      <c r="A389" s="4"/>
      <c r="B389" s="4"/>
      <c r="C389" s="10"/>
      <c r="D389" s="4"/>
      <c r="E389" s="4"/>
      <c r="F389" s="4"/>
      <c r="G389" s="21"/>
      <c r="H389" s="4"/>
      <c r="I389" s="4"/>
    </row>
    <row r="390" spans="1:9" ht="12.75" customHeight="1">
      <c r="A390" s="4"/>
      <c r="B390" s="4"/>
      <c r="C390" s="10"/>
      <c r="D390" s="4"/>
      <c r="E390" s="4"/>
      <c r="F390" s="4"/>
      <c r="G390" s="21"/>
      <c r="H390" s="4"/>
      <c r="I390" s="4"/>
    </row>
    <row r="391" spans="1:9" ht="12.75" customHeight="1">
      <c r="A391" s="4"/>
      <c r="B391" s="4"/>
      <c r="C391" s="10"/>
      <c r="D391" s="4"/>
      <c r="E391" s="4"/>
      <c r="F391" s="4"/>
      <c r="G391" s="21"/>
      <c r="H391" s="4"/>
      <c r="I391" s="4"/>
    </row>
    <row r="392" spans="1:9" ht="12.75" customHeight="1">
      <c r="A392" s="4"/>
      <c r="B392" s="4"/>
      <c r="C392" s="10"/>
      <c r="D392" s="4"/>
      <c r="E392" s="4"/>
      <c r="F392" s="4"/>
      <c r="G392" s="21"/>
      <c r="H392" s="4"/>
      <c r="I392" s="4"/>
    </row>
    <row r="393" spans="1:9" ht="12.75" customHeight="1">
      <c r="A393" s="4"/>
      <c r="B393" s="4"/>
      <c r="C393" s="10"/>
      <c r="D393" s="4"/>
      <c r="E393" s="4"/>
      <c r="F393" s="4"/>
      <c r="G393" s="21"/>
      <c r="H393" s="4"/>
      <c r="I393" s="4"/>
    </row>
    <row r="394" spans="1:9" ht="12.75" customHeight="1">
      <c r="A394" s="4"/>
      <c r="B394" s="4"/>
      <c r="C394" s="10"/>
      <c r="D394" s="4"/>
      <c r="E394" s="4"/>
      <c r="F394" s="4"/>
      <c r="G394" s="21"/>
      <c r="H394" s="4"/>
      <c r="I394" s="4"/>
    </row>
    <row r="395" spans="1:9" ht="12.75" customHeight="1">
      <c r="A395" s="4"/>
      <c r="B395" s="4"/>
      <c r="C395" s="10"/>
      <c r="D395" s="4"/>
      <c r="E395" s="4"/>
      <c r="F395" s="4"/>
      <c r="G395" s="21"/>
      <c r="H395" s="4"/>
      <c r="I395" s="4"/>
    </row>
    <row r="396" spans="1:9" ht="12.75" customHeight="1">
      <c r="A396" s="4"/>
      <c r="B396" s="4"/>
      <c r="C396" s="10"/>
      <c r="D396" s="4"/>
      <c r="E396" s="4"/>
      <c r="F396" s="4"/>
      <c r="G396" s="21"/>
      <c r="H396" s="4"/>
      <c r="I396" s="4"/>
    </row>
    <row r="397" spans="1:9" ht="12.75" customHeight="1">
      <c r="A397" s="4"/>
      <c r="B397" s="4"/>
      <c r="C397" s="10"/>
      <c r="D397" s="4"/>
      <c r="E397" s="4"/>
      <c r="F397" s="4"/>
      <c r="G397" s="21"/>
      <c r="H397" s="4"/>
      <c r="I397" s="4"/>
    </row>
    <row r="398" spans="1:9" ht="12.75" customHeight="1">
      <c r="A398" s="4"/>
      <c r="B398" s="4"/>
      <c r="C398" s="10"/>
      <c r="D398" s="4"/>
      <c r="E398" s="4"/>
      <c r="F398" s="4"/>
      <c r="G398" s="21"/>
      <c r="H398" s="4"/>
      <c r="I398" s="4"/>
    </row>
    <row r="399" spans="1:9" ht="12.75" customHeight="1">
      <c r="A399" s="4"/>
      <c r="B399" s="4"/>
      <c r="C399" s="10"/>
      <c r="D399" s="4"/>
      <c r="E399" s="4"/>
      <c r="F399" s="4"/>
      <c r="G399" s="21"/>
      <c r="H399" s="4"/>
      <c r="I399" s="4"/>
    </row>
    <row r="400" spans="1:9" ht="12.75" customHeight="1">
      <c r="A400" s="4"/>
      <c r="B400" s="4"/>
      <c r="C400" s="10"/>
      <c r="D400" s="4"/>
      <c r="E400" s="4"/>
      <c r="F400" s="4"/>
      <c r="G400" s="21"/>
      <c r="H400" s="4"/>
      <c r="I400" s="4"/>
    </row>
    <row r="401" spans="1:9" ht="12.75" customHeight="1">
      <c r="A401" s="4"/>
      <c r="B401" s="4"/>
      <c r="C401" s="10"/>
      <c r="D401" s="4"/>
      <c r="E401" s="4"/>
      <c r="F401" s="4"/>
      <c r="G401" s="21"/>
      <c r="H401" s="4"/>
      <c r="I401" s="4"/>
    </row>
    <row r="402" spans="1:9" ht="12.75" customHeight="1">
      <c r="A402" s="4"/>
      <c r="B402" s="4"/>
      <c r="C402" s="10"/>
      <c r="D402" s="4"/>
      <c r="E402" s="4"/>
      <c r="F402" s="4"/>
      <c r="G402" s="21"/>
      <c r="H402" s="4"/>
      <c r="I402" s="4"/>
    </row>
    <row r="403" spans="1:9" ht="12.75" customHeight="1">
      <c r="A403" s="4"/>
      <c r="B403" s="4"/>
      <c r="C403" s="10"/>
      <c r="D403" s="4"/>
      <c r="E403" s="4"/>
      <c r="F403" s="4"/>
      <c r="G403" s="21"/>
      <c r="H403" s="4"/>
      <c r="I403" s="4"/>
    </row>
    <row r="404" spans="1:9" ht="12.75" customHeight="1">
      <c r="A404" s="4"/>
      <c r="B404" s="4"/>
      <c r="C404" s="10"/>
      <c r="D404" s="4"/>
      <c r="E404" s="4"/>
      <c r="F404" s="4"/>
      <c r="G404" s="21"/>
      <c r="H404" s="4"/>
      <c r="I404" s="4"/>
    </row>
    <row r="405" spans="1:9" ht="12.75" customHeight="1">
      <c r="A405" s="4"/>
      <c r="B405" s="4"/>
      <c r="C405" s="10"/>
      <c r="D405" s="4"/>
      <c r="E405" s="4"/>
      <c r="F405" s="4"/>
      <c r="G405" s="21"/>
      <c r="H405" s="4"/>
      <c r="I405" s="4"/>
    </row>
    <row r="406" spans="1:9" ht="12.75" customHeight="1">
      <c r="A406" s="4"/>
      <c r="B406" s="4"/>
      <c r="C406" s="10"/>
      <c r="D406" s="4"/>
      <c r="E406" s="4"/>
      <c r="F406" s="4"/>
      <c r="G406" s="21"/>
      <c r="H406" s="4"/>
      <c r="I406" s="4"/>
    </row>
    <row r="407" spans="1:9" ht="12.75" customHeight="1">
      <c r="A407" s="4"/>
      <c r="B407" s="4"/>
      <c r="C407" s="10"/>
      <c r="D407" s="4"/>
      <c r="E407" s="4"/>
      <c r="F407" s="4"/>
      <c r="G407" s="21"/>
      <c r="H407" s="4"/>
      <c r="I407" s="4"/>
    </row>
    <row r="408" spans="1:9" ht="12.75" customHeight="1">
      <c r="A408" s="4"/>
      <c r="B408" s="4"/>
      <c r="C408" s="10"/>
      <c r="D408" s="4"/>
      <c r="E408" s="4"/>
      <c r="F408" s="4"/>
      <c r="G408" s="21"/>
      <c r="H408" s="4"/>
      <c r="I408" s="4"/>
    </row>
    <row r="409" spans="1:9" ht="12.75" customHeight="1">
      <c r="A409" s="4"/>
      <c r="B409" s="4"/>
      <c r="C409" s="10"/>
      <c r="D409" s="4"/>
      <c r="E409" s="4"/>
      <c r="F409" s="4"/>
      <c r="G409" s="21"/>
      <c r="H409" s="4"/>
      <c r="I409" s="4"/>
    </row>
    <row r="410" spans="1:9" ht="12.75" customHeight="1">
      <c r="A410" s="4"/>
      <c r="B410" s="4"/>
      <c r="C410" s="10"/>
      <c r="D410" s="4"/>
      <c r="E410" s="4"/>
      <c r="F410" s="4"/>
      <c r="G410" s="21"/>
      <c r="H410" s="4"/>
      <c r="I410" s="4"/>
    </row>
    <row r="411" spans="1:9" ht="12.75" customHeight="1">
      <c r="A411" s="4"/>
      <c r="B411" s="4"/>
      <c r="C411" s="10"/>
      <c r="D411" s="4"/>
      <c r="E411" s="4"/>
      <c r="F411" s="4"/>
      <c r="G411" s="21"/>
      <c r="H411" s="4"/>
      <c r="I411" s="4"/>
    </row>
    <row r="412" spans="1:9" ht="12.75" customHeight="1">
      <c r="A412" s="4"/>
      <c r="B412" s="4"/>
      <c r="C412" s="10"/>
      <c r="D412" s="4"/>
      <c r="E412" s="4"/>
      <c r="F412" s="4"/>
      <c r="G412" s="21"/>
      <c r="H412" s="4"/>
      <c r="I412" s="4"/>
    </row>
    <row r="413" spans="1:9" ht="12.75" customHeight="1">
      <c r="A413" s="4"/>
      <c r="B413" s="4"/>
      <c r="C413" s="10"/>
      <c r="D413" s="4"/>
      <c r="E413" s="4"/>
      <c r="F413" s="4"/>
      <c r="G413" s="21"/>
      <c r="H413" s="4"/>
      <c r="I413" s="4"/>
    </row>
    <row r="414" spans="1:9" ht="12.75" customHeight="1">
      <c r="A414" s="4"/>
      <c r="B414" s="4"/>
      <c r="C414" s="10"/>
      <c r="D414" s="4"/>
      <c r="E414" s="4"/>
      <c r="F414" s="4"/>
      <c r="G414" s="21"/>
      <c r="H414" s="4"/>
      <c r="I414" s="4"/>
    </row>
    <row r="415" spans="1:9" ht="12.75" customHeight="1">
      <c r="A415" s="4"/>
      <c r="B415" s="4"/>
      <c r="C415" s="10"/>
      <c r="D415" s="4"/>
      <c r="E415" s="4"/>
      <c r="F415" s="4"/>
      <c r="G415" s="21"/>
      <c r="H415" s="4"/>
      <c r="I415" s="4"/>
    </row>
    <row r="416" spans="1:9" ht="12.75" customHeight="1">
      <c r="A416" s="4"/>
      <c r="B416" s="4"/>
      <c r="C416" s="10"/>
      <c r="D416" s="4"/>
      <c r="E416" s="4"/>
      <c r="F416" s="4"/>
      <c r="G416" s="21"/>
      <c r="H416" s="4"/>
      <c r="I416" s="4"/>
    </row>
    <row r="417" spans="1:9" ht="12.75" customHeight="1">
      <c r="A417" s="4"/>
      <c r="B417" s="4"/>
      <c r="C417" s="10"/>
      <c r="D417" s="4"/>
      <c r="E417" s="4"/>
      <c r="F417" s="4"/>
      <c r="G417" s="21"/>
      <c r="H417" s="4"/>
      <c r="I417" s="4"/>
    </row>
    <row r="418" spans="1:9" ht="12.75" customHeight="1">
      <c r="A418" s="4"/>
      <c r="B418" s="4"/>
      <c r="C418" s="10"/>
      <c r="D418" s="4"/>
      <c r="E418" s="4"/>
      <c r="F418" s="4"/>
      <c r="G418" s="21"/>
      <c r="H418" s="4"/>
      <c r="I418" s="4"/>
    </row>
    <row r="419" spans="1:9" ht="12.75" customHeight="1">
      <c r="A419" s="4"/>
      <c r="B419" s="4"/>
      <c r="C419" s="10"/>
      <c r="D419" s="4"/>
      <c r="E419" s="4"/>
      <c r="F419" s="4"/>
      <c r="G419" s="21"/>
      <c r="H419" s="4"/>
      <c r="I419" s="4"/>
    </row>
    <row r="420" spans="1:9" ht="12.75" customHeight="1">
      <c r="A420" s="4"/>
      <c r="B420" s="4"/>
      <c r="C420" s="10"/>
      <c r="D420" s="4"/>
      <c r="E420" s="4"/>
      <c r="F420" s="4"/>
      <c r="G420" s="21"/>
      <c r="H420" s="4"/>
      <c r="I420" s="4"/>
    </row>
    <row r="421" spans="1:9" ht="12.75" customHeight="1">
      <c r="A421" s="4"/>
      <c r="B421" s="4"/>
      <c r="C421" s="10"/>
      <c r="D421" s="4"/>
      <c r="E421" s="4"/>
      <c r="F421" s="4"/>
      <c r="G421" s="21"/>
      <c r="H421" s="4"/>
      <c r="I421" s="4"/>
    </row>
    <row r="422" spans="1:9" ht="12.75" customHeight="1">
      <c r="A422" s="4"/>
      <c r="B422" s="4"/>
      <c r="C422" s="10"/>
      <c r="D422" s="4"/>
      <c r="E422" s="4"/>
      <c r="F422" s="4"/>
      <c r="G422" s="21"/>
      <c r="H422" s="4"/>
      <c r="I422" s="4"/>
    </row>
    <row r="423" spans="1:9" ht="12.75" customHeight="1">
      <c r="A423" s="4"/>
      <c r="B423" s="4"/>
      <c r="C423" s="10"/>
      <c r="D423" s="4"/>
      <c r="E423" s="4"/>
      <c r="F423" s="4"/>
      <c r="G423" s="21"/>
      <c r="H423" s="4"/>
      <c r="I423" s="4"/>
    </row>
    <row r="424" spans="1:9" ht="12.75" customHeight="1">
      <c r="A424" s="4"/>
      <c r="B424" s="4"/>
      <c r="C424" s="10"/>
      <c r="D424" s="4"/>
      <c r="E424" s="4"/>
      <c r="F424" s="4"/>
      <c r="G424" s="21"/>
      <c r="H424" s="4"/>
      <c r="I424" s="4"/>
    </row>
    <row r="425" spans="1:9" ht="12.75" customHeight="1">
      <c r="A425" s="4"/>
      <c r="B425" s="4"/>
      <c r="C425" s="10"/>
      <c r="D425" s="4"/>
      <c r="E425" s="4"/>
      <c r="F425" s="4"/>
      <c r="G425" s="21"/>
      <c r="H425" s="4"/>
      <c r="I425" s="4"/>
    </row>
    <row r="426" spans="1:9" ht="12.75" customHeight="1">
      <c r="A426" s="4"/>
      <c r="B426" s="4"/>
      <c r="C426" s="10"/>
      <c r="D426" s="4"/>
      <c r="E426" s="4"/>
      <c r="F426" s="4"/>
      <c r="G426" s="21"/>
      <c r="H426" s="4"/>
      <c r="I426" s="4"/>
    </row>
    <row r="427" spans="1:9" ht="12.75" customHeight="1">
      <c r="A427" s="4"/>
      <c r="B427" s="4"/>
      <c r="C427" s="10"/>
      <c r="D427" s="4"/>
      <c r="E427" s="4"/>
      <c r="F427" s="4"/>
      <c r="G427" s="21"/>
      <c r="H427" s="4"/>
      <c r="I427" s="4"/>
    </row>
    <row r="428" spans="1:9" ht="12.75" customHeight="1">
      <c r="A428" s="4"/>
      <c r="B428" s="4"/>
      <c r="C428" s="10"/>
      <c r="D428" s="4"/>
      <c r="E428" s="4"/>
      <c r="F428" s="4"/>
      <c r="G428" s="21"/>
      <c r="H428" s="4"/>
      <c r="I428" s="4"/>
    </row>
    <row r="429" spans="1:9" ht="12.75" customHeight="1">
      <c r="A429" s="4"/>
      <c r="B429" s="4"/>
      <c r="C429" s="10"/>
      <c r="D429" s="4"/>
      <c r="E429" s="4"/>
      <c r="F429" s="4"/>
      <c r="G429" s="21"/>
      <c r="H429" s="4"/>
      <c r="I429" s="4"/>
    </row>
    <row r="430" spans="1:9" ht="12.75" customHeight="1">
      <c r="A430" s="4"/>
      <c r="B430" s="4"/>
      <c r="C430" s="10"/>
      <c r="D430" s="4"/>
      <c r="E430" s="4"/>
      <c r="F430" s="4"/>
      <c r="G430" s="21"/>
      <c r="H430" s="4"/>
      <c r="I430" s="4"/>
    </row>
    <row r="431" spans="1:9" ht="12.75" customHeight="1">
      <c r="A431" s="4"/>
      <c r="B431" s="4"/>
      <c r="C431" s="10"/>
      <c r="D431" s="4"/>
      <c r="E431" s="4"/>
      <c r="F431" s="4"/>
      <c r="G431" s="21"/>
      <c r="H431" s="4"/>
      <c r="I431" s="4"/>
    </row>
    <row r="432" spans="1:9" ht="12.75" customHeight="1">
      <c r="A432" s="4"/>
      <c r="B432" s="4"/>
      <c r="C432" s="10"/>
      <c r="D432" s="4"/>
      <c r="E432" s="4"/>
      <c r="F432" s="4"/>
      <c r="G432" s="21"/>
      <c r="H432" s="4"/>
      <c r="I432" s="4"/>
    </row>
    <row r="433" spans="1:9" ht="12.75" customHeight="1">
      <c r="A433" s="4"/>
      <c r="B433" s="4"/>
      <c r="C433" s="10"/>
      <c r="D433" s="4"/>
      <c r="E433" s="4"/>
      <c r="F433" s="4"/>
      <c r="G433" s="21"/>
      <c r="H433" s="4"/>
      <c r="I433" s="4"/>
    </row>
    <row r="434" spans="1:9" ht="12.75" customHeight="1">
      <c r="A434" s="4"/>
      <c r="B434" s="4"/>
      <c r="C434" s="10"/>
      <c r="D434" s="4"/>
      <c r="E434" s="4"/>
      <c r="F434" s="4"/>
      <c r="G434" s="21"/>
      <c r="H434" s="4"/>
      <c r="I434" s="4"/>
    </row>
    <row r="435" spans="1:9" ht="12.75" customHeight="1">
      <c r="A435" s="4"/>
      <c r="B435" s="4"/>
      <c r="C435" s="10"/>
      <c r="D435" s="4"/>
      <c r="E435" s="4"/>
      <c r="F435" s="4"/>
      <c r="G435" s="21"/>
      <c r="H435" s="4"/>
      <c r="I435" s="4"/>
    </row>
    <row r="436" spans="1:9" ht="12.75" customHeight="1">
      <c r="A436" s="4"/>
      <c r="B436" s="4"/>
      <c r="C436" s="10"/>
      <c r="D436" s="4"/>
      <c r="E436" s="4"/>
      <c r="F436" s="4"/>
      <c r="G436" s="21"/>
      <c r="H436" s="4"/>
      <c r="I436" s="4"/>
    </row>
    <row r="437" spans="1:9" ht="12.75" customHeight="1">
      <c r="A437" s="4"/>
      <c r="B437" s="4"/>
      <c r="C437" s="10"/>
      <c r="D437" s="4"/>
      <c r="E437" s="4"/>
      <c r="F437" s="4"/>
      <c r="G437" s="21"/>
      <c r="H437" s="4"/>
      <c r="I437" s="4"/>
    </row>
    <row r="438" spans="1:9" ht="12.75" customHeight="1">
      <c r="A438" s="4"/>
      <c r="B438" s="4"/>
      <c r="C438" s="10"/>
      <c r="D438" s="4"/>
      <c r="E438" s="4"/>
      <c r="F438" s="4"/>
      <c r="G438" s="21"/>
      <c r="H438" s="4"/>
      <c r="I438" s="4"/>
    </row>
    <row r="439" spans="1:9" ht="12.75" customHeight="1">
      <c r="A439" s="4"/>
      <c r="B439" s="4"/>
      <c r="C439" s="10"/>
      <c r="D439" s="4"/>
      <c r="E439" s="4"/>
      <c r="F439" s="4"/>
      <c r="G439" s="21"/>
      <c r="H439" s="4"/>
      <c r="I439" s="4"/>
    </row>
    <row r="440" spans="1:9" ht="12.75" customHeight="1">
      <c r="A440" s="4"/>
      <c r="B440" s="4"/>
      <c r="C440" s="10"/>
      <c r="D440" s="4"/>
      <c r="E440" s="4"/>
      <c r="F440" s="4"/>
      <c r="G440" s="21"/>
      <c r="H440" s="4"/>
      <c r="I440" s="4"/>
    </row>
    <row r="441" spans="1:9" ht="12.75" customHeight="1">
      <c r="A441" s="4"/>
      <c r="B441" s="4"/>
      <c r="C441" s="10"/>
      <c r="D441" s="4"/>
      <c r="E441" s="4"/>
      <c r="F441" s="4"/>
      <c r="G441" s="21"/>
      <c r="H441" s="4"/>
      <c r="I441" s="4"/>
    </row>
    <row r="442" spans="1:9" ht="12.75" customHeight="1">
      <c r="A442" s="4"/>
      <c r="B442" s="4"/>
      <c r="C442" s="10"/>
      <c r="D442" s="4"/>
      <c r="E442" s="4"/>
      <c r="F442" s="4"/>
      <c r="G442" s="21"/>
      <c r="H442" s="4"/>
      <c r="I442" s="4"/>
    </row>
    <row r="443" spans="1:9" ht="12.75" customHeight="1">
      <c r="A443" s="4"/>
      <c r="B443" s="4"/>
      <c r="C443" s="10"/>
      <c r="D443" s="4"/>
      <c r="E443" s="4"/>
      <c r="F443" s="4"/>
      <c r="G443" s="21"/>
      <c r="H443" s="4"/>
      <c r="I443" s="4"/>
    </row>
    <row r="444" spans="1:9" ht="12.75" customHeight="1">
      <c r="A444" s="4"/>
      <c r="B444" s="4"/>
      <c r="C444" s="10"/>
      <c r="D444" s="4"/>
      <c r="E444" s="4"/>
      <c r="F444" s="4"/>
      <c r="G444" s="21"/>
      <c r="H444" s="4"/>
      <c r="I444" s="4"/>
    </row>
    <row r="445" spans="1:9" ht="12.75" customHeight="1">
      <c r="A445" s="4"/>
      <c r="B445" s="4"/>
      <c r="C445" s="10"/>
      <c r="D445" s="4"/>
      <c r="E445" s="4"/>
      <c r="F445" s="4"/>
      <c r="G445" s="21"/>
      <c r="H445" s="4"/>
      <c r="I445" s="4"/>
    </row>
    <row r="446" spans="1:9" ht="12.75" customHeight="1">
      <c r="A446" s="4"/>
      <c r="B446" s="4"/>
      <c r="C446" s="10"/>
      <c r="D446" s="4"/>
      <c r="E446" s="4"/>
      <c r="F446" s="4"/>
      <c r="G446" s="21"/>
      <c r="H446" s="4"/>
      <c r="I446" s="4"/>
    </row>
    <row r="447" spans="1:9" ht="12.75" customHeight="1">
      <c r="A447" s="4"/>
      <c r="B447" s="4"/>
      <c r="C447" s="10"/>
      <c r="D447" s="4"/>
      <c r="E447" s="4"/>
      <c r="F447" s="4"/>
      <c r="G447" s="21"/>
      <c r="H447" s="4"/>
      <c r="I447" s="4"/>
    </row>
    <row r="448" spans="1:9" ht="12.75" customHeight="1">
      <c r="A448" s="4"/>
      <c r="B448" s="4"/>
      <c r="C448" s="10"/>
      <c r="D448" s="4"/>
      <c r="E448" s="4"/>
      <c r="F448" s="4"/>
      <c r="G448" s="21"/>
      <c r="H448" s="4"/>
      <c r="I448" s="4"/>
    </row>
    <row r="449" spans="1:9" ht="12.75" customHeight="1">
      <c r="A449" s="4"/>
      <c r="B449" s="4"/>
      <c r="C449" s="10"/>
      <c r="D449" s="4"/>
      <c r="E449" s="4"/>
      <c r="F449" s="4"/>
      <c r="G449" s="21"/>
      <c r="H449" s="4"/>
      <c r="I449" s="4"/>
    </row>
    <row r="450" spans="1:9" ht="12.75" customHeight="1">
      <c r="A450" s="4"/>
      <c r="B450" s="4"/>
      <c r="C450" s="10"/>
      <c r="D450" s="4"/>
      <c r="E450" s="4"/>
      <c r="F450" s="4"/>
      <c r="G450" s="21"/>
      <c r="H450" s="4"/>
      <c r="I450" s="4"/>
    </row>
    <row r="451" spans="1:9" ht="12.75" customHeight="1">
      <c r="A451" s="4"/>
      <c r="B451" s="4"/>
      <c r="C451" s="10"/>
      <c r="D451" s="4"/>
      <c r="E451" s="4"/>
      <c r="F451" s="4"/>
      <c r="G451" s="21"/>
      <c r="H451" s="4"/>
      <c r="I451" s="4"/>
    </row>
    <row r="452" spans="1:9" ht="12.75" customHeight="1">
      <c r="A452" s="4"/>
      <c r="B452" s="4"/>
      <c r="C452" s="10"/>
      <c r="D452" s="4"/>
      <c r="E452" s="4"/>
      <c r="F452" s="4"/>
      <c r="G452" s="21"/>
      <c r="H452" s="4"/>
      <c r="I452" s="4"/>
    </row>
    <row r="453" spans="1:9" ht="12.75" customHeight="1">
      <c r="A453" s="4"/>
      <c r="B453" s="4"/>
      <c r="C453" s="10"/>
      <c r="D453" s="4"/>
      <c r="E453" s="4"/>
      <c r="F453" s="4"/>
      <c r="G453" s="21"/>
      <c r="H453" s="4"/>
      <c r="I453" s="4"/>
    </row>
    <row r="454" spans="1:9" ht="12.75" customHeight="1">
      <c r="A454" s="4"/>
      <c r="B454" s="4"/>
      <c r="C454" s="10"/>
      <c r="D454" s="4"/>
      <c r="E454" s="4"/>
      <c r="F454" s="4"/>
      <c r="G454" s="21"/>
      <c r="H454" s="4"/>
      <c r="I454" s="4"/>
    </row>
    <row r="455" spans="1:9" ht="12.75" customHeight="1">
      <c r="A455" s="4"/>
      <c r="B455" s="4"/>
      <c r="C455" s="10"/>
      <c r="D455" s="4"/>
      <c r="E455" s="4"/>
      <c r="F455" s="4"/>
      <c r="G455" s="21"/>
      <c r="H455" s="4"/>
      <c r="I455" s="4"/>
    </row>
    <row r="456" spans="1:9" ht="12.75" customHeight="1">
      <c r="A456" s="4"/>
      <c r="B456" s="4"/>
      <c r="C456" s="10"/>
      <c r="D456" s="4"/>
      <c r="E456" s="4"/>
      <c r="F456" s="4"/>
      <c r="G456" s="21"/>
      <c r="H456" s="4"/>
      <c r="I456" s="4"/>
    </row>
    <row r="457" spans="1:9" ht="12.75" customHeight="1">
      <c r="A457" s="4"/>
      <c r="B457" s="4"/>
      <c r="C457" s="10"/>
      <c r="D457" s="4"/>
      <c r="E457" s="4"/>
      <c r="F457" s="4"/>
      <c r="G457" s="21"/>
      <c r="H457" s="4"/>
      <c r="I457" s="4"/>
    </row>
    <row r="458" spans="1:9" ht="12.75" customHeight="1">
      <c r="A458" s="4"/>
      <c r="B458" s="4"/>
      <c r="C458" s="10"/>
      <c r="D458" s="4"/>
      <c r="E458" s="4"/>
      <c r="F458" s="4"/>
      <c r="G458" s="21"/>
      <c r="H458" s="4"/>
      <c r="I458" s="4"/>
    </row>
    <row r="459" spans="1:9" ht="12.75" customHeight="1">
      <c r="A459" s="4"/>
      <c r="B459" s="4"/>
      <c r="C459" s="10"/>
      <c r="D459" s="4"/>
      <c r="E459" s="4"/>
      <c r="F459" s="4"/>
      <c r="G459" s="21"/>
      <c r="H459" s="4"/>
      <c r="I459" s="4"/>
    </row>
    <row r="460" spans="1:9" ht="12.75" customHeight="1">
      <c r="A460" s="4"/>
      <c r="B460" s="4"/>
      <c r="C460" s="10"/>
      <c r="D460" s="4"/>
      <c r="E460" s="4"/>
      <c r="F460" s="4"/>
      <c r="G460" s="21"/>
      <c r="H460" s="4"/>
      <c r="I460" s="4"/>
    </row>
    <row r="461" spans="1:9" ht="12.75" customHeight="1">
      <c r="A461" s="4"/>
      <c r="B461" s="4"/>
      <c r="C461" s="10"/>
      <c r="D461" s="4"/>
      <c r="E461" s="4"/>
      <c r="F461" s="4"/>
      <c r="G461" s="21"/>
      <c r="H461" s="4"/>
      <c r="I461" s="4"/>
    </row>
    <row r="462" spans="1:9" ht="12.75" customHeight="1">
      <c r="A462" s="4"/>
      <c r="B462" s="4"/>
      <c r="C462" s="10"/>
      <c r="D462" s="4"/>
      <c r="E462" s="4"/>
      <c r="F462" s="4"/>
      <c r="G462" s="21"/>
      <c r="H462" s="4"/>
      <c r="I462" s="4"/>
    </row>
    <row r="463" spans="1:9" ht="12.75" customHeight="1">
      <c r="A463" s="4"/>
      <c r="B463" s="4"/>
      <c r="C463" s="10"/>
      <c r="D463" s="4"/>
      <c r="E463" s="4"/>
      <c r="F463" s="4"/>
      <c r="G463" s="21"/>
      <c r="H463" s="4"/>
      <c r="I463" s="4"/>
    </row>
    <row r="464" spans="1:9" ht="12.75" customHeight="1">
      <c r="A464" s="4"/>
      <c r="B464" s="4"/>
      <c r="C464" s="10"/>
      <c r="D464" s="4"/>
      <c r="E464" s="4"/>
      <c r="F464" s="4"/>
      <c r="G464" s="21"/>
      <c r="H464" s="4"/>
      <c r="I464" s="4"/>
    </row>
    <row r="465" spans="1:9" ht="12.75" customHeight="1">
      <c r="A465" s="4"/>
      <c r="B465" s="4"/>
      <c r="C465" s="10"/>
      <c r="D465" s="4"/>
      <c r="E465" s="4"/>
      <c r="F465" s="4"/>
      <c r="G465" s="21"/>
      <c r="H465" s="4"/>
      <c r="I465" s="4"/>
    </row>
    <row r="466" spans="1:9" ht="12.75" customHeight="1">
      <c r="A466" s="4"/>
      <c r="B466" s="4"/>
      <c r="C466" s="10"/>
      <c r="D466" s="4"/>
      <c r="E466" s="4"/>
      <c r="F466" s="4"/>
      <c r="G466" s="21"/>
      <c r="H466" s="4"/>
      <c r="I466" s="4"/>
    </row>
    <row r="467" spans="1:9" ht="12.75" customHeight="1">
      <c r="A467" s="4"/>
      <c r="B467" s="4"/>
      <c r="C467" s="10"/>
      <c r="D467" s="4"/>
      <c r="E467" s="4"/>
      <c r="F467" s="4"/>
      <c r="G467" s="21"/>
      <c r="H467" s="4"/>
      <c r="I467" s="4"/>
    </row>
    <row r="468" spans="1:9" ht="12.75" customHeight="1">
      <c r="A468" s="4"/>
      <c r="B468" s="4"/>
      <c r="C468" s="10"/>
      <c r="D468" s="4"/>
      <c r="E468" s="4"/>
      <c r="F468" s="4"/>
      <c r="G468" s="21"/>
      <c r="H468" s="4"/>
      <c r="I468" s="4"/>
    </row>
    <row r="469" spans="1:9" ht="12.75" customHeight="1">
      <c r="A469" s="4"/>
      <c r="B469" s="4"/>
      <c r="C469" s="10"/>
      <c r="D469" s="4"/>
      <c r="E469" s="4"/>
      <c r="F469" s="4"/>
      <c r="G469" s="21"/>
      <c r="H469" s="4"/>
      <c r="I469" s="4"/>
    </row>
    <row r="470" spans="1:9" ht="12.75" customHeight="1">
      <c r="A470" s="4"/>
      <c r="B470" s="4"/>
      <c r="C470" s="10"/>
      <c r="D470" s="4"/>
      <c r="E470" s="4"/>
      <c r="F470" s="4"/>
      <c r="G470" s="21"/>
      <c r="H470" s="4"/>
      <c r="I470" s="4"/>
    </row>
    <row r="471" spans="1:9" ht="12.75" customHeight="1">
      <c r="A471" s="4"/>
      <c r="B471" s="4"/>
      <c r="C471" s="10"/>
      <c r="D471" s="4"/>
      <c r="E471" s="4"/>
      <c r="F471" s="4"/>
      <c r="G471" s="21"/>
      <c r="H471" s="4"/>
      <c r="I471" s="4"/>
    </row>
    <row r="472" spans="1:9" ht="12.75" customHeight="1">
      <c r="A472" s="4"/>
      <c r="B472" s="4"/>
      <c r="C472" s="10"/>
      <c r="D472" s="4"/>
      <c r="E472" s="4"/>
      <c r="F472" s="4"/>
      <c r="G472" s="21"/>
      <c r="H472" s="4"/>
      <c r="I472" s="4"/>
    </row>
    <row r="473" spans="1:9" ht="12.75" customHeight="1">
      <c r="A473" s="4"/>
      <c r="B473" s="4"/>
      <c r="C473" s="10"/>
      <c r="D473" s="4"/>
      <c r="E473" s="4"/>
      <c r="F473" s="4"/>
      <c r="G473" s="21"/>
      <c r="H473" s="4"/>
      <c r="I473" s="4"/>
    </row>
    <row r="474" spans="1:9" ht="12.75" customHeight="1">
      <c r="A474" s="4"/>
      <c r="B474" s="4"/>
      <c r="C474" s="10"/>
      <c r="D474" s="4"/>
      <c r="E474" s="4"/>
      <c r="F474" s="4"/>
      <c r="G474" s="21"/>
      <c r="H474" s="4"/>
      <c r="I474" s="4"/>
    </row>
    <row r="475" spans="1:9" ht="12.75" customHeight="1">
      <c r="A475" s="4"/>
      <c r="B475" s="4"/>
      <c r="C475" s="10"/>
      <c r="D475" s="4"/>
      <c r="E475" s="4"/>
      <c r="F475" s="4"/>
      <c r="G475" s="21"/>
      <c r="H475" s="4"/>
      <c r="I475" s="4"/>
    </row>
    <row r="476" spans="1:9" ht="12.75" customHeight="1">
      <c r="A476" s="4"/>
      <c r="B476" s="4"/>
      <c r="C476" s="10"/>
      <c r="D476" s="4"/>
      <c r="E476" s="4"/>
      <c r="F476" s="4"/>
      <c r="G476" s="21"/>
      <c r="H476" s="4"/>
      <c r="I476" s="4"/>
    </row>
    <row r="477" spans="1:9" ht="12.75" customHeight="1">
      <c r="A477" s="4"/>
      <c r="B477" s="4"/>
      <c r="C477" s="10"/>
      <c r="D477" s="4"/>
      <c r="E477" s="4"/>
      <c r="F477" s="4"/>
      <c r="G477" s="21"/>
      <c r="H477" s="4"/>
      <c r="I477" s="4"/>
    </row>
    <row r="478" spans="1:9" ht="12.75" customHeight="1">
      <c r="A478" s="4"/>
      <c r="B478" s="4"/>
      <c r="C478" s="10"/>
      <c r="D478" s="4"/>
      <c r="E478" s="4"/>
      <c r="F478" s="4"/>
      <c r="G478" s="21"/>
      <c r="H478" s="4"/>
      <c r="I478" s="4"/>
    </row>
    <row r="479" spans="1:9" ht="12.75" customHeight="1">
      <c r="A479" s="4"/>
      <c r="B479" s="4"/>
      <c r="C479" s="10"/>
      <c r="D479" s="4"/>
      <c r="E479" s="4"/>
      <c r="F479" s="4"/>
      <c r="G479" s="21"/>
      <c r="H479" s="4"/>
      <c r="I479" s="4"/>
    </row>
    <row r="480" spans="1:9" ht="12.75" customHeight="1">
      <c r="A480" s="4"/>
      <c r="B480" s="4"/>
      <c r="C480" s="10"/>
      <c r="D480" s="4"/>
      <c r="E480" s="4"/>
      <c r="F480" s="4"/>
      <c r="G480" s="21"/>
      <c r="H480" s="4"/>
      <c r="I480" s="4"/>
    </row>
    <row r="481" spans="1:9" ht="12.75" customHeight="1">
      <c r="A481" s="4"/>
      <c r="B481" s="4"/>
      <c r="C481" s="10"/>
      <c r="D481" s="4"/>
      <c r="E481" s="4"/>
      <c r="F481" s="4"/>
      <c r="G481" s="21"/>
      <c r="H481" s="4"/>
      <c r="I481" s="4"/>
    </row>
    <row r="482" spans="1:9" ht="12.75" customHeight="1">
      <c r="A482" s="4"/>
      <c r="B482" s="4"/>
      <c r="C482" s="10"/>
      <c r="D482" s="4"/>
      <c r="E482" s="4"/>
      <c r="F482" s="4"/>
      <c r="G482" s="21"/>
      <c r="H482" s="4"/>
      <c r="I482" s="4"/>
    </row>
    <row r="483" spans="1:9" ht="12.75" customHeight="1">
      <c r="A483" s="4"/>
      <c r="B483" s="4"/>
      <c r="C483" s="10"/>
      <c r="D483" s="4"/>
      <c r="E483" s="4"/>
      <c r="F483" s="4"/>
      <c r="G483" s="21"/>
      <c r="H483" s="4"/>
      <c r="I483" s="4"/>
    </row>
    <row r="484" spans="1:9" ht="12.75" customHeight="1">
      <c r="A484" s="4"/>
      <c r="B484" s="4"/>
      <c r="C484" s="10"/>
      <c r="D484" s="4"/>
      <c r="E484" s="4"/>
      <c r="F484" s="4"/>
      <c r="G484" s="21"/>
      <c r="H484" s="4"/>
      <c r="I484" s="4"/>
    </row>
    <row r="485" spans="1:9" ht="12.75" customHeight="1">
      <c r="A485" s="4"/>
      <c r="B485" s="4"/>
      <c r="C485" s="10"/>
      <c r="D485" s="4"/>
      <c r="E485" s="4"/>
      <c r="F485" s="4"/>
      <c r="G485" s="21"/>
      <c r="H485" s="4"/>
      <c r="I485" s="4"/>
    </row>
    <row r="486" spans="1:9" ht="12.75" customHeight="1">
      <c r="A486" s="4"/>
      <c r="B486" s="4"/>
      <c r="C486" s="10"/>
      <c r="D486" s="4"/>
      <c r="E486" s="4"/>
      <c r="F486" s="4"/>
      <c r="G486" s="21"/>
      <c r="H486" s="4"/>
      <c r="I486" s="4"/>
    </row>
    <row r="487" spans="1:9" ht="12.75" customHeight="1">
      <c r="A487" s="4"/>
      <c r="B487" s="4"/>
      <c r="C487" s="10"/>
      <c r="D487" s="4"/>
      <c r="E487" s="4"/>
      <c r="F487" s="4"/>
      <c r="G487" s="21"/>
      <c r="H487" s="4"/>
      <c r="I487" s="4"/>
    </row>
    <row r="488" spans="1:9" ht="12.75" customHeight="1">
      <c r="A488" s="4"/>
      <c r="B488" s="4"/>
      <c r="C488" s="10"/>
      <c r="D488" s="4"/>
      <c r="E488" s="4"/>
      <c r="F488" s="4"/>
      <c r="G488" s="21"/>
      <c r="H488" s="4"/>
      <c r="I488" s="4"/>
    </row>
    <row r="489" spans="1:9" ht="12.75" customHeight="1">
      <c r="A489" s="4"/>
      <c r="B489" s="4"/>
      <c r="C489" s="10"/>
      <c r="D489" s="4"/>
      <c r="E489" s="4"/>
      <c r="F489" s="4"/>
      <c r="G489" s="21"/>
      <c r="H489" s="4"/>
      <c r="I489" s="4"/>
    </row>
    <row r="490" spans="1:9" ht="12.75" customHeight="1">
      <c r="A490" s="4"/>
      <c r="B490" s="4"/>
      <c r="C490" s="10"/>
      <c r="D490" s="4"/>
      <c r="E490" s="4"/>
      <c r="F490" s="4"/>
      <c r="G490" s="21"/>
      <c r="H490" s="4"/>
      <c r="I490" s="4"/>
    </row>
    <row r="491" spans="1:9" ht="12.75" customHeight="1">
      <c r="A491" s="4"/>
      <c r="B491" s="4"/>
      <c r="C491" s="10"/>
      <c r="D491" s="4"/>
      <c r="E491" s="4"/>
      <c r="F491" s="4"/>
      <c r="G491" s="21"/>
      <c r="H491" s="4"/>
      <c r="I491" s="4"/>
    </row>
    <row r="492" spans="1:9" ht="12.75" customHeight="1">
      <c r="A492" s="4"/>
      <c r="B492" s="4"/>
      <c r="C492" s="10"/>
      <c r="D492" s="4"/>
      <c r="E492" s="4"/>
      <c r="F492" s="4"/>
      <c r="G492" s="21"/>
      <c r="H492" s="4"/>
      <c r="I492" s="4"/>
    </row>
    <row r="493" spans="1:9" ht="12.75" customHeight="1">
      <c r="A493" s="4"/>
      <c r="B493" s="4"/>
      <c r="C493" s="10"/>
      <c r="D493" s="4"/>
      <c r="E493" s="4"/>
      <c r="F493" s="4"/>
      <c r="G493" s="21"/>
      <c r="H493" s="4"/>
      <c r="I493" s="4"/>
    </row>
    <row r="494" spans="1:9" ht="12.75" customHeight="1">
      <c r="A494" s="4"/>
      <c r="B494" s="4"/>
      <c r="C494" s="10"/>
      <c r="D494" s="4"/>
      <c r="E494" s="4"/>
      <c r="F494" s="4"/>
      <c r="G494" s="21"/>
      <c r="H494" s="4"/>
      <c r="I494" s="4"/>
    </row>
    <row r="495" spans="1:9" ht="12.75" customHeight="1">
      <c r="A495" s="4"/>
      <c r="B495" s="4"/>
      <c r="C495" s="10"/>
      <c r="D495" s="4"/>
      <c r="E495" s="4"/>
      <c r="F495" s="4"/>
      <c r="G495" s="21"/>
      <c r="H495" s="4"/>
      <c r="I495" s="4"/>
    </row>
    <row r="496" spans="1:9" ht="12.75" customHeight="1">
      <c r="A496" s="4"/>
      <c r="B496" s="4"/>
      <c r="C496" s="10"/>
      <c r="D496" s="4"/>
      <c r="E496" s="4"/>
      <c r="F496" s="4"/>
      <c r="G496" s="21"/>
      <c r="H496" s="4"/>
      <c r="I496" s="4"/>
    </row>
    <row r="497" spans="1:9" ht="12.75" customHeight="1">
      <c r="A497" s="4"/>
      <c r="B497" s="4"/>
      <c r="C497" s="10"/>
      <c r="D497" s="4"/>
      <c r="E497" s="4"/>
      <c r="F497" s="4"/>
      <c r="G497" s="21"/>
      <c r="H497" s="4"/>
      <c r="I497" s="4"/>
    </row>
    <row r="498" spans="1:9" ht="12.75" customHeight="1">
      <c r="A498" s="4"/>
      <c r="B498" s="4"/>
      <c r="C498" s="10"/>
      <c r="D498" s="4"/>
      <c r="E498" s="4"/>
      <c r="F498" s="4"/>
      <c r="G498" s="21"/>
      <c r="H498" s="4"/>
      <c r="I498" s="4"/>
    </row>
    <row r="499" spans="1:9" ht="12.75" customHeight="1">
      <c r="A499" s="4"/>
      <c r="B499" s="4"/>
      <c r="C499" s="10"/>
      <c r="D499" s="4"/>
      <c r="E499" s="4"/>
      <c r="F499" s="4"/>
      <c r="G499" s="21"/>
      <c r="H499" s="4"/>
      <c r="I499" s="4"/>
    </row>
    <row r="500" spans="1:9" ht="12.75" customHeight="1">
      <c r="A500" s="4"/>
      <c r="B500" s="4"/>
      <c r="C500" s="10"/>
      <c r="D500" s="4"/>
      <c r="E500" s="4"/>
      <c r="F500" s="4"/>
      <c r="G500" s="21"/>
      <c r="H500" s="4"/>
      <c r="I500" s="4"/>
    </row>
    <row r="501" spans="1:9" ht="12.75" customHeight="1">
      <c r="A501" s="4"/>
      <c r="B501" s="4"/>
      <c r="C501" s="10"/>
      <c r="D501" s="4"/>
      <c r="E501" s="4"/>
      <c r="F501" s="4"/>
      <c r="G501" s="21"/>
      <c r="H501" s="4"/>
      <c r="I501" s="4"/>
    </row>
    <row r="502" spans="1:9" ht="12.75" customHeight="1">
      <c r="A502" s="4"/>
      <c r="B502" s="4"/>
      <c r="C502" s="10"/>
      <c r="D502" s="4"/>
      <c r="E502" s="4"/>
      <c r="F502" s="4"/>
      <c r="G502" s="21"/>
      <c r="H502" s="4"/>
      <c r="I502" s="4"/>
    </row>
    <row r="503" spans="1:9" ht="12.75" customHeight="1">
      <c r="A503" s="4"/>
      <c r="B503" s="4"/>
      <c r="C503" s="10"/>
      <c r="D503" s="4"/>
      <c r="E503" s="4"/>
      <c r="F503" s="4"/>
      <c r="G503" s="21"/>
      <c r="H503" s="4"/>
      <c r="I503" s="4"/>
    </row>
    <row r="504" spans="1:9" ht="12.75" customHeight="1">
      <c r="A504" s="4"/>
      <c r="B504" s="4"/>
      <c r="C504" s="10"/>
      <c r="D504" s="4"/>
      <c r="E504" s="4"/>
      <c r="F504" s="4"/>
      <c r="G504" s="21"/>
      <c r="H504" s="4"/>
      <c r="I504" s="4"/>
    </row>
    <row r="505" spans="1:9" ht="12.75" customHeight="1">
      <c r="A505" s="4"/>
      <c r="B505" s="4"/>
      <c r="C505" s="10"/>
      <c r="D505" s="4"/>
      <c r="E505" s="4"/>
      <c r="F505" s="4"/>
      <c r="G505" s="21"/>
      <c r="H505" s="4"/>
      <c r="I505" s="4"/>
    </row>
    <row r="506" spans="1:9" ht="12.75" customHeight="1">
      <c r="A506" s="4"/>
      <c r="B506" s="4"/>
      <c r="C506" s="10"/>
      <c r="D506" s="4"/>
      <c r="E506" s="4"/>
      <c r="F506" s="4"/>
      <c r="G506" s="21"/>
      <c r="H506" s="4"/>
      <c r="I506" s="4"/>
    </row>
    <row r="507" spans="1:9" ht="12.75" customHeight="1">
      <c r="A507" s="4"/>
      <c r="B507" s="4"/>
      <c r="C507" s="10"/>
      <c r="D507" s="4"/>
      <c r="E507" s="4"/>
      <c r="F507" s="4"/>
      <c r="G507" s="21"/>
      <c r="H507" s="4"/>
      <c r="I507" s="4"/>
    </row>
    <row r="508" spans="1:9" ht="12.75" customHeight="1">
      <c r="A508" s="4"/>
      <c r="B508" s="4"/>
      <c r="C508" s="10"/>
      <c r="D508" s="4"/>
      <c r="E508" s="4"/>
      <c r="F508" s="4"/>
      <c r="G508" s="21"/>
      <c r="H508" s="4"/>
      <c r="I508" s="4"/>
    </row>
    <row r="509" spans="1:9" ht="12.75" customHeight="1">
      <c r="A509" s="4"/>
      <c r="B509" s="4"/>
      <c r="C509" s="10"/>
      <c r="D509" s="4"/>
      <c r="E509" s="4"/>
      <c r="F509" s="4"/>
      <c r="G509" s="21"/>
      <c r="H509" s="4"/>
      <c r="I509" s="4"/>
    </row>
    <row r="510" spans="1:9" ht="12.75" customHeight="1">
      <c r="A510" s="4"/>
      <c r="B510" s="4"/>
      <c r="C510" s="10"/>
      <c r="D510" s="4"/>
      <c r="E510" s="4"/>
      <c r="F510" s="4"/>
      <c r="G510" s="21"/>
      <c r="H510" s="4"/>
      <c r="I510" s="4"/>
    </row>
    <row r="511" spans="1:9" ht="12.75" customHeight="1">
      <c r="A511" s="4"/>
      <c r="B511" s="4"/>
      <c r="C511" s="10"/>
      <c r="D511" s="4"/>
      <c r="E511" s="4"/>
      <c r="F511" s="4"/>
      <c r="G511" s="21"/>
      <c r="H511" s="4"/>
      <c r="I511" s="4"/>
    </row>
    <row r="512" spans="1:9" ht="12.75" customHeight="1">
      <c r="A512" s="4"/>
      <c r="B512" s="4"/>
      <c r="C512" s="10"/>
      <c r="D512" s="4"/>
      <c r="E512" s="4"/>
      <c r="F512" s="4"/>
      <c r="G512" s="21"/>
      <c r="H512" s="4"/>
      <c r="I512" s="4"/>
    </row>
    <row r="513" spans="1:9" ht="12.75" customHeight="1">
      <c r="A513" s="4"/>
      <c r="B513" s="4"/>
      <c r="C513" s="10"/>
      <c r="D513" s="4"/>
      <c r="E513" s="4"/>
      <c r="F513" s="4"/>
      <c r="G513" s="21"/>
      <c r="H513" s="4"/>
      <c r="I513" s="4"/>
    </row>
    <row r="514" spans="1:9" ht="12.75" customHeight="1">
      <c r="A514" s="4"/>
      <c r="B514" s="4"/>
      <c r="C514" s="10"/>
      <c r="D514" s="4"/>
      <c r="E514" s="4"/>
      <c r="F514" s="4"/>
      <c r="G514" s="21"/>
      <c r="H514" s="4"/>
      <c r="I514" s="4"/>
    </row>
    <row r="515" spans="1:9" ht="12.75" customHeight="1">
      <c r="A515" s="4"/>
      <c r="B515" s="4"/>
      <c r="C515" s="10"/>
      <c r="D515" s="4"/>
      <c r="E515" s="4"/>
      <c r="F515" s="4"/>
      <c r="G515" s="21"/>
      <c r="H515" s="4"/>
      <c r="I515" s="4"/>
    </row>
    <row r="516" spans="1:9" ht="12.75" customHeight="1">
      <c r="A516" s="4"/>
      <c r="B516" s="4"/>
      <c r="C516" s="10"/>
      <c r="D516" s="4"/>
      <c r="E516" s="4"/>
      <c r="F516" s="4"/>
      <c r="G516" s="21"/>
      <c r="H516" s="4"/>
      <c r="I516" s="4"/>
    </row>
    <row r="517" spans="1:9" ht="12.75" customHeight="1">
      <c r="A517" s="4"/>
      <c r="B517" s="4"/>
      <c r="C517" s="10"/>
      <c r="D517" s="4"/>
      <c r="E517" s="4"/>
      <c r="F517" s="4"/>
      <c r="G517" s="21"/>
      <c r="H517" s="4"/>
      <c r="I517" s="4"/>
    </row>
    <row r="518" spans="1:9" ht="12.75" customHeight="1">
      <c r="A518" s="4"/>
      <c r="B518" s="4"/>
      <c r="C518" s="10"/>
      <c r="D518" s="4"/>
      <c r="E518" s="4"/>
      <c r="F518" s="4"/>
      <c r="G518" s="21"/>
      <c r="H518" s="4"/>
      <c r="I518" s="4"/>
    </row>
    <row r="519" spans="1:9" ht="12.75" customHeight="1">
      <c r="A519" s="4"/>
      <c r="B519" s="4"/>
      <c r="C519" s="10"/>
      <c r="D519" s="4"/>
      <c r="E519" s="4"/>
      <c r="F519" s="4"/>
      <c r="G519" s="21"/>
      <c r="H519" s="4"/>
      <c r="I519" s="4"/>
    </row>
    <row r="520" spans="1:9" ht="12.75" customHeight="1">
      <c r="A520" s="4"/>
      <c r="B520" s="4"/>
      <c r="C520" s="10"/>
      <c r="D520" s="4"/>
      <c r="E520" s="4"/>
      <c r="F520" s="4"/>
      <c r="G520" s="21"/>
      <c r="H520" s="4"/>
      <c r="I520" s="4"/>
    </row>
    <row r="521" spans="1:9" ht="12.75" customHeight="1">
      <c r="A521" s="4"/>
      <c r="B521" s="4"/>
      <c r="C521" s="10"/>
      <c r="D521" s="4"/>
      <c r="E521" s="4"/>
      <c r="F521" s="4"/>
      <c r="G521" s="21"/>
      <c r="H521" s="4"/>
      <c r="I521" s="4"/>
    </row>
    <row r="522" spans="1:9" ht="12.75" customHeight="1">
      <c r="A522" s="4"/>
      <c r="B522" s="4"/>
      <c r="C522" s="10"/>
      <c r="D522" s="4"/>
      <c r="E522" s="4"/>
      <c r="F522" s="4"/>
      <c r="G522" s="21"/>
      <c r="H522" s="4"/>
      <c r="I522" s="4"/>
    </row>
    <row r="523" spans="1:9" ht="12.75" customHeight="1">
      <c r="A523" s="4"/>
      <c r="B523" s="4"/>
      <c r="C523" s="10"/>
      <c r="D523" s="4"/>
      <c r="E523" s="4"/>
      <c r="F523" s="4"/>
      <c r="G523" s="21"/>
      <c r="H523" s="4"/>
      <c r="I523" s="4"/>
    </row>
    <row r="524" spans="1:9" ht="12.75" customHeight="1">
      <c r="A524" s="4"/>
      <c r="B524" s="4"/>
      <c r="C524" s="10"/>
      <c r="D524" s="4"/>
      <c r="E524" s="4"/>
      <c r="F524" s="4"/>
      <c r="G524" s="21"/>
      <c r="H524" s="4"/>
      <c r="I524" s="4"/>
    </row>
    <row r="525" spans="1:9" ht="12.75" customHeight="1">
      <c r="A525" s="4"/>
      <c r="B525" s="4"/>
      <c r="C525" s="10"/>
      <c r="D525" s="4"/>
      <c r="E525" s="4"/>
      <c r="F525" s="4"/>
      <c r="G525" s="21"/>
      <c r="H525" s="4"/>
      <c r="I525" s="4"/>
    </row>
    <row r="526" spans="1:9" ht="12.75" customHeight="1">
      <c r="A526" s="4"/>
      <c r="B526" s="4"/>
      <c r="C526" s="10"/>
      <c r="D526" s="4"/>
      <c r="E526" s="4"/>
      <c r="F526" s="4"/>
      <c r="G526" s="21"/>
      <c r="H526" s="4"/>
      <c r="I526" s="4"/>
    </row>
    <row r="527" spans="1:9" ht="12.75" customHeight="1">
      <c r="A527" s="4"/>
      <c r="B527" s="4"/>
      <c r="C527" s="10"/>
      <c r="D527" s="4"/>
      <c r="E527" s="4"/>
      <c r="F527" s="4"/>
      <c r="G527" s="21"/>
      <c r="H527" s="4"/>
      <c r="I527" s="4"/>
    </row>
    <row r="528" spans="1:9" ht="12.75" customHeight="1">
      <c r="A528" s="4"/>
      <c r="B528" s="4"/>
      <c r="C528" s="10"/>
      <c r="D528" s="4"/>
      <c r="E528" s="4"/>
      <c r="F528" s="4"/>
      <c r="G528" s="21"/>
      <c r="H528" s="4"/>
      <c r="I528" s="4"/>
    </row>
    <row r="529" spans="1:9" ht="12.75" customHeight="1">
      <c r="A529" s="4"/>
      <c r="B529" s="4"/>
      <c r="C529" s="10"/>
      <c r="D529" s="4"/>
      <c r="E529" s="4"/>
      <c r="F529" s="4"/>
      <c r="G529" s="21"/>
      <c r="H529" s="4"/>
      <c r="I529" s="4"/>
    </row>
    <row r="530" spans="1:9" ht="12.75" customHeight="1">
      <c r="A530" s="4"/>
      <c r="B530" s="4"/>
      <c r="C530" s="10"/>
      <c r="D530" s="4"/>
      <c r="E530" s="4"/>
      <c r="F530" s="4"/>
      <c r="G530" s="21"/>
      <c r="H530" s="4"/>
      <c r="I530" s="4"/>
    </row>
    <row r="531" spans="1:9" ht="12.75" customHeight="1">
      <c r="A531" s="4"/>
      <c r="B531" s="4"/>
      <c r="C531" s="10"/>
      <c r="D531" s="4"/>
      <c r="E531" s="4"/>
      <c r="F531" s="4"/>
      <c r="G531" s="21"/>
      <c r="H531" s="4"/>
      <c r="I531" s="4"/>
    </row>
    <row r="532" spans="1:9" ht="12.75" customHeight="1">
      <c r="A532" s="4"/>
      <c r="B532" s="4"/>
      <c r="C532" s="10"/>
      <c r="D532" s="4"/>
      <c r="E532" s="4"/>
      <c r="F532" s="4"/>
      <c r="G532" s="21"/>
      <c r="H532" s="4"/>
      <c r="I532" s="4"/>
    </row>
    <row r="533" spans="1:9" ht="12.75" customHeight="1">
      <c r="A533" s="4"/>
      <c r="B533" s="4"/>
      <c r="C533" s="10"/>
      <c r="D533" s="4"/>
      <c r="E533" s="4"/>
      <c r="F533" s="4"/>
      <c r="G533" s="21"/>
      <c r="H533" s="4"/>
      <c r="I533" s="4"/>
    </row>
    <row r="534" spans="1:9" ht="12.75" customHeight="1">
      <c r="A534" s="4"/>
      <c r="B534" s="4"/>
      <c r="C534" s="10"/>
      <c r="D534" s="4"/>
      <c r="E534" s="4"/>
      <c r="F534" s="4"/>
      <c r="G534" s="21"/>
      <c r="H534" s="4"/>
      <c r="I534" s="4"/>
    </row>
    <row r="535" spans="1:9" ht="12.75" customHeight="1">
      <c r="A535" s="4"/>
      <c r="B535" s="4"/>
      <c r="C535" s="10"/>
      <c r="D535" s="4"/>
      <c r="E535" s="4"/>
      <c r="F535" s="4"/>
      <c r="G535" s="21"/>
      <c r="H535" s="4"/>
      <c r="I535" s="4"/>
    </row>
    <row r="536" spans="1:9" ht="12.75" customHeight="1">
      <c r="A536" s="4"/>
      <c r="B536" s="4"/>
      <c r="C536" s="10"/>
      <c r="D536" s="4"/>
      <c r="E536" s="4"/>
      <c r="F536" s="4"/>
      <c r="G536" s="21"/>
      <c r="H536" s="4"/>
      <c r="I536" s="4"/>
    </row>
    <row r="537" spans="1:9" ht="12.75" customHeight="1">
      <c r="A537" s="4"/>
      <c r="B537" s="4"/>
      <c r="C537" s="10"/>
      <c r="D537" s="4"/>
      <c r="E537" s="4"/>
      <c r="F537" s="4"/>
      <c r="G537" s="21"/>
      <c r="H537" s="4"/>
      <c r="I537" s="4"/>
    </row>
    <row r="538" spans="1:9" ht="12.75" customHeight="1">
      <c r="A538" s="4"/>
      <c r="B538" s="4"/>
      <c r="C538" s="10"/>
      <c r="D538" s="4"/>
      <c r="E538" s="4"/>
      <c r="F538" s="4"/>
      <c r="G538" s="21"/>
      <c r="H538" s="4"/>
      <c r="I538" s="4"/>
    </row>
    <row r="539" spans="1:9" ht="12.75" customHeight="1">
      <c r="A539" s="4"/>
      <c r="B539" s="4"/>
      <c r="C539" s="10"/>
      <c r="D539" s="4"/>
      <c r="E539" s="4"/>
      <c r="F539" s="4"/>
      <c r="G539" s="21"/>
      <c r="H539" s="4"/>
      <c r="I539" s="4"/>
    </row>
    <row r="540" spans="1:9" ht="12.75" customHeight="1">
      <c r="A540" s="4"/>
      <c r="B540" s="4"/>
      <c r="C540" s="10"/>
      <c r="D540" s="4"/>
      <c r="E540" s="4"/>
      <c r="F540" s="4"/>
      <c r="G540" s="21"/>
      <c r="H540" s="4"/>
      <c r="I540" s="4"/>
    </row>
    <row r="541" spans="1:9" ht="12.75" customHeight="1">
      <c r="A541" s="4"/>
      <c r="B541" s="4"/>
      <c r="C541" s="10"/>
      <c r="D541" s="4"/>
      <c r="E541" s="4"/>
      <c r="F541" s="4"/>
      <c r="G541" s="21"/>
      <c r="H541" s="4"/>
      <c r="I541" s="4"/>
    </row>
    <row r="542" spans="1:9" ht="12.75" customHeight="1">
      <c r="A542" s="4"/>
      <c r="B542" s="4"/>
      <c r="C542" s="10"/>
      <c r="D542" s="4"/>
      <c r="E542" s="4"/>
      <c r="F542" s="4"/>
      <c r="G542" s="21"/>
      <c r="H542" s="4"/>
      <c r="I542" s="4"/>
    </row>
    <row r="543" spans="1:9" ht="12.75" customHeight="1">
      <c r="A543" s="4"/>
      <c r="B543" s="4"/>
      <c r="C543" s="10"/>
      <c r="D543" s="4"/>
      <c r="E543" s="4"/>
      <c r="F543" s="4"/>
      <c r="G543" s="21"/>
      <c r="H543" s="4"/>
      <c r="I543" s="4"/>
    </row>
    <row r="544" spans="1:9" ht="12.75" customHeight="1">
      <c r="A544" s="4"/>
      <c r="B544" s="4"/>
      <c r="C544" s="10"/>
      <c r="D544" s="4"/>
      <c r="E544" s="4"/>
      <c r="F544" s="4"/>
      <c r="G544" s="21"/>
      <c r="H544" s="4"/>
      <c r="I544" s="4"/>
    </row>
    <row r="545" spans="1:9" ht="12.75" customHeight="1">
      <c r="A545" s="4"/>
      <c r="B545" s="4"/>
      <c r="C545" s="10"/>
      <c r="D545" s="4"/>
      <c r="E545" s="4"/>
      <c r="F545" s="4"/>
      <c r="G545" s="21"/>
      <c r="H545" s="4"/>
      <c r="I545" s="4"/>
    </row>
    <row r="546" spans="1:9" ht="12.75" customHeight="1">
      <c r="A546" s="4"/>
      <c r="B546" s="4"/>
      <c r="C546" s="10"/>
      <c r="D546" s="4"/>
      <c r="E546" s="4"/>
      <c r="F546" s="4"/>
      <c r="G546" s="21"/>
      <c r="H546" s="4"/>
      <c r="I546" s="4"/>
    </row>
    <row r="547" spans="1:9" ht="12.75" customHeight="1">
      <c r="A547" s="4"/>
      <c r="B547" s="4"/>
      <c r="C547" s="10"/>
      <c r="D547" s="4"/>
      <c r="E547" s="4"/>
      <c r="F547" s="4"/>
      <c r="G547" s="21"/>
      <c r="H547" s="4"/>
      <c r="I547" s="4"/>
    </row>
    <row r="548" spans="1:9" ht="12.75" customHeight="1">
      <c r="A548" s="4"/>
      <c r="B548" s="4"/>
      <c r="C548" s="10"/>
      <c r="D548" s="4"/>
      <c r="E548" s="4"/>
      <c r="F548" s="4"/>
      <c r="G548" s="21"/>
      <c r="H548" s="4"/>
      <c r="I548" s="4"/>
    </row>
    <row r="549" spans="1:9" ht="12.75" customHeight="1">
      <c r="A549" s="4"/>
      <c r="B549" s="4"/>
      <c r="C549" s="10"/>
      <c r="D549" s="4"/>
      <c r="E549" s="4"/>
      <c r="F549" s="4"/>
      <c r="G549" s="21"/>
      <c r="H549" s="4"/>
      <c r="I549" s="4"/>
    </row>
    <row r="550" spans="1:9" ht="12.75" customHeight="1">
      <c r="A550" s="4"/>
      <c r="B550" s="4"/>
      <c r="C550" s="10"/>
      <c r="D550" s="4"/>
      <c r="E550" s="4"/>
      <c r="F550" s="4"/>
      <c r="G550" s="21"/>
      <c r="H550" s="4"/>
      <c r="I550" s="4"/>
    </row>
    <row r="551" spans="1:9" ht="12.75" customHeight="1">
      <c r="A551" s="4"/>
      <c r="B551" s="4"/>
      <c r="C551" s="10"/>
      <c r="D551" s="4"/>
      <c r="E551" s="4"/>
      <c r="F551" s="4"/>
      <c r="G551" s="21"/>
      <c r="H551" s="4"/>
      <c r="I551" s="4"/>
    </row>
    <row r="552" spans="1:9" ht="12.75" customHeight="1">
      <c r="A552" s="4"/>
      <c r="B552" s="4"/>
      <c r="C552" s="10"/>
      <c r="D552" s="4"/>
      <c r="E552" s="4"/>
      <c r="F552" s="4"/>
      <c r="G552" s="21"/>
      <c r="H552" s="4"/>
      <c r="I552" s="4"/>
    </row>
    <row r="553" spans="1:9" ht="12.75" customHeight="1">
      <c r="A553" s="4"/>
      <c r="B553" s="4"/>
      <c r="C553" s="10"/>
      <c r="D553" s="4"/>
      <c r="E553" s="4"/>
      <c r="F553" s="4"/>
      <c r="G553" s="21"/>
      <c r="H553" s="4"/>
      <c r="I553" s="4"/>
    </row>
    <row r="554" spans="1:9" ht="12.75" customHeight="1">
      <c r="A554" s="4"/>
      <c r="B554" s="4"/>
      <c r="C554" s="10"/>
      <c r="D554" s="4"/>
      <c r="E554" s="4"/>
      <c r="F554" s="4"/>
      <c r="G554" s="21"/>
      <c r="H554" s="4"/>
      <c r="I554" s="4"/>
    </row>
    <row r="555" spans="1:9" ht="12.75" customHeight="1">
      <c r="A555" s="4"/>
      <c r="B555" s="4"/>
      <c r="C555" s="10"/>
      <c r="D555" s="4"/>
      <c r="E555" s="4"/>
      <c r="F555" s="4"/>
      <c r="G555" s="21"/>
      <c r="H555" s="4"/>
      <c r="I555" s="4"/>
    </row>
    <row r="556" spans="1:9" ht="12.75" customHeight="1">
      <c r="A556" s="4"/>
      <c r="B556" s="4"/>
      <c r="C556" s="10"/>
      <c r="D556" s="4"/>
      <c r="E556" s="4"/>
      <c r="F556" s="4"/>
      <c r="G556" s="21"/>
      <c r="H556" s="4"/>
      <c r="I556" s="4"/>
    </row>
    <row r="557" spans="1:9" ht="12.75" customHeight="1">
      <c r="A557" s="4"/>
      <c r="B557" s="4"/>
      <c r="C557" s="10"/>
      <c r="D557" s="4"/>
      <c r="E557" s="4"/>
      <c r="F557" s="4"/>
      <c r="G557" s="21"/>
      <c r="H557" s="4"/>
      <c r="I557" s="4"/>
    </row>
    <row r="558" spans="1:9" ht="12.75" customHeight="1">
      <c r="A558" s="4"/>
      <c r="B558" s="4"/>
      <c r="C558" s="10"/>
      <c r="D558" s="4"/>
      <c r="E558" s="4"/>
      <c r="F558" s="4"/>
      <c r="G558" s="21"/>
      <c r="H558" s="4"/>
      <c r="I558" s="4"/>
    </row>
    <row r="559" spans="1:9" ht="12.75" customHeight="1">
      <c r="A559" s="4"/>
      <c r="B559" s="4"/>
      <c r="C559" s="10"/>
      <c r="D559" s="4"/>
      <c r="E559" s="4"/>
      <c r="F559" s="4"/>
      <c r="G559" s="21"/>
      <c r="H559" s="4"/>
      <c r="I559" s="4"/>
    </row>
    <row r="560" spans="1:9" ht="12.75" customHeight="1">
      <c r="A560" s="4"/>
      <c r="B560" s="4"/>
      <c r="C560" s="10"/>
      <c r="D560" s="4"/>
      <c r="E560" s="4"/>
      <c r="F560" s="4"/>
      <c r="G560" s="21"/>
      <c r="H560" s="4"/>
      <c r="I560" s="4"/>
    </row>
    <row r="561" spans="1:9" ht="12.75" customHeight="1">
      <c r="A561" s="4"/>
      <c r="B561" s="4"/>
      <c r="C561" s="10"/>
      <c r="D561" s="4"/>
      <c r="E561" s="4"/>
      <c r="F561" s="4"/>
      <c r="G561" s="21"/>
      <c r="H561" s="4"/>
      <c r="I561" s="4"/>
    </row>
    <row r="562" spans="1:9" ht="12.75" customHeight="1">
      <c r="A562" s="4"/>
      <c r="B562" s="4"/>
      <c r="C562" s="10"/>
      <c r="D562" s="4"/>
      <c r="E562" s="4"/>
      <c r="F562" s="4"/>
      <c r="G562" s="21"/>
      <c r="H562" s="4"/>
      <c r="I562" s="4"/>
    </row>
    <row r="563" spans="1:9" ht="12.75" customHeight="1">
      <c r="A563" s="4"/>
      <c r="B563" s="4"/>
      <c r="C563" s="10"/>
      <c r="D563" s="4"/>
      <c r="E563" s="4"/>
      <c r="F563" s="4"/>
      <c r="G563" s="21"/>
      <c r="H563" s="4"/>
      <c r="I563" s="4"/>
    </row>
    <row r="564" spans="1:9" ht="12.75" customHeight="1">
      <c r="A564" s="4"/>
      <c r="B564" s="4"/>
      <c r="C564" s="10"/>
      <c r="D564" s="4"/>
      <c r="E564" s="4"/>
      <c r="F564" s="4"/>
      <c r="G564" s="21"/>
      <c r="H564" s="4"/>
      <c r="I564" s="4"/>
    </row>
    <row r="565" spans="1:9" ht="12.75" customHeight="1">
      <c r="A565" s="4"/>
      <c r="B565" s="4"/>
      <c r="C565" s="10"/>
      <c r="D565" s="4"/>
      <c r="E565" s="4"/>
      <c r="F565" s="4"/>
      <c r="G565" s="21"/>
      <c r="H565" s="4"/>
      <c r="I565" s="4"/>
    </row>
    <row r="566" spans="1:9" ht="12.75" customHeight="1">
      <c r="A566" s="4"/>
      <c r="B566" s="4"/>
      <c r="C566" s="10"/>
      <c r="D566" s="4"/>
      <c r="E566" s="4"/>
      <c r="F566" s="4"/>
      <c r="G566" s="21"/>
      <c r="H566" s="4"/>
      <c r="I566" s="4"/>
    </row>
    <row r="567" spans="1:9" ht="12.75" customHeight="1">
      <c r="A567" s="4"/>
      <c r="B567" s="4"/>
      <c r="C567" s="10"/>
      <c r="D567" s="4"/>
      <c r="E567" s="4"/>
      <c r="F567" s="4"/>
      <c r="G567" s="21"/>
      <c r="H567" s="4"/>
      <c r="I567" s="4"/>
    </row>
    <row r="568" spans="1:9" ht="12.75" customHeight="1">
      <c r="A568" s="4"/>
      <c r="B568" s="4"/>
      <c r="C568" s="10"/>
      <c r="D568" s="4"/>
      <c r="E568" s="4"/>
      <c r="F568" s="4"/>
      <c r="G568" s="21"/>
      <c r="H568" s="4"/>
      <c r="I568" s="4"/>
    </row>
    <row r="569" spans="1:9" ht="12.75" customHeight="1">
      <c r="A569" s="4"/>
      <c r="B569" s="4"/>
      <c r="C569" s="10"/>
      <c r="D569" s="4"/>
      <c r="E569" s="4"/>
      <c r="F569" s="4"/>
      <c r="G569" s="21"/>
      <c r="H569" s="4"/>
      <c r="I569" s="4"/>
    </row>
    <row r="570" spans="1:9" ht="12.75" customHeight="1">
      <c r="A570" s="4"/>
      <c r="B570" s="4"/>
      <c r="C570" s="10"/>
      <c r="D570" s="4"/>
      <c r="E570" s="4"/>
      <c r="F570" s="4"/>
      <c r="G570" s="21"/>
      <c r="H570" s="4"/>
      <c r="I570" s="4"/>
    </row>
    <row r="571" spans="1:9" ht="12.75" customHeight="1">
      <c r="A571" s="4"/>
      <c r="B571" s="4"/>
      <c r="C571" s="10"/>
      <c r="D571" s="4"/>
      <c r="E571" s="4"/>
      <c r="F571" s="4"/>
      <c r="G571" s="21"/>
      <c r="H571" s="4"/>
      <c r="I571" s="4"/>
    </row>
    <row r="572" spans="1:9" ht="12.75" customHeight="1">
      <c r="A572" s="4"/>
      <c r="B572" s="4"/>
      <c r="C572" s="10"/>
      <c r="D572" s="4"/>
      <c r="E572" s="4"/>
      <c r="F572" s="4"/>
      <c r="G572" s="21"/>
      <c r="H572" s="4"/>
      <c r="I572" s="4"/>
    </row>
    <row r="573" spans="1:9" ht="12.75" customHeight="1">
      <c r="A573" s="4"/>
      <c r="B573" s="4"/>
      <c r="C573" s="10"/>
      <c r="D573" s="4"/>
      <c r="E573" s="4"/>
      <c r="F573" s="4"/>
      <c r="G573" s="21"/>
      <c r="H573" s="4"/>
      <c r="I573" s="4"/>
    </row>
    <row r="574" spans="1:9" ht="12.75" customHeight="1">
      <c r="A574" s="4"/>
      <c r="B574" s="4"/>
      <c r="C574" s="10"/>
      <c r="D574" s="4"/>
      <c r="E574" s="4"/>
      <c r="F574" s="4"/>
      <c r="G574" s="21"/>
      <c r="H574" s="4"/>
      <c r="I574" s="4"/>
    </row>
    <row r="575" spans="1:9" ht="12.75" customHeight="1">
      <c r="A575" s="4"/>
      <c r="B575" s="4"/>
      <c r="C575" s="10"/>
      <c r="D575" s="4"/>
      <c r="E575" s="4"/>
      <c r="F575" s="4"/>
      <c r="G575" s="21"/>
      <c r="H575" s="4"/>
      <c r="I575" s="4"/>
    </row>
    <row r="576" spans="1:9" ht="12.75" customHeight="1">
      <c r="A576" s="4"/>
      <c r="B576" s="4"/>
      <c r="C576" s="10"/>
      <c r="D576" s="4"/>
      <c r="E576" s="4"/>
      <c r="F576" s="4"/>
      <c r="G576" s="21"/>
      <c r="H576" s="4"/>
      <c r="I576" s="4"/>
    </row>
    <row r="577" spans="1:9" ht="12.75" customHeight="1">
      <c r="A577" s="4"/>
      <c r="B577" s="4"/>
      <c r="C577" s="10"/>
      <c r="D577" s="4"/>
      <c r="E577" s="4"/>
      <c r="F577" s="4"/>
      <c r="G577" s="21"/>
      <c r="H577" s="4"/>
      <c r="I577" s="4"/>
    </row>
    <row r="578" spans="1:9" ht="12.75" customHeight="1">
      <c r="A578" s="4"/>
      <c r="B578" s="4"/>
      <c r="C578" s="10"/>
      <c r="D578" s="4"/>
      <c r="E578" s="4"/>
      <c r="F578" s="4"/>
      <c r="G578" s="21"/>
      <c r="H578" s="4"/>
      <c r="I578" s="4"/>
    </row>
    <row r="579" spans="1:9" ht="12.75" customHeight="1">
      <c r="A579" s="4"/>
      <c r="B579" s="4"/>
      <c r="C579" s="10"/>
      <c r="D579" s="4"/>
      <c r="E579" s="4"/>
      <c r="F579" s="4"/>
      <c r="G579" s="21"/>
      <c r="H579" s="4"/>
      <c r="I579" s="4"/>
    </row>
    <row r="580" spans="1:9" ht="12.75" customHeight="1">
      <c r="A580" s="4"/>
      <c r="B580" s="4"/>
      <c r="C580" s="10"/>
      <c r="D580" s="4"/>
      <c r="E580" s="4"/>
      <c r="F580" s="4"/>
      <c r="G580" s="21"/>
      <c r="H580" s="4"/>
      <c r="I580" s="4"/>
    </row>
    <row r="581" spans="1:9" ht="12.75" customHeight="1">
      <c r="A581" s="4"/>
      <c r="B581" s="4"/>
      <c r="C581" s="10"/>
      <c r="D581" s="4"/>
      <c r="E581" s="4"/>
      <c r="F581" s="4"/>
      <c r="G581" s="21"/>
      <c r="H581" s="4"/>
      <c r="I581" s="4"/>
    </row>
    <row r="582" spans="1:9" ht="12.75" customHeight="1">
      <c r="A582" s="4"/>
      <c r="B582" s="4"/>
      <c r="C582" s="10"/>
      <c r="D582" s="4"/>
      <c r="E582" s="4"/>
      <c r="F582" s="4"/>
      <c r="G582" s="21"/>
      <c r="H582" s="4"/>
      <c r="I582" s="4"/>
    </row>
    <row r="583" spans="1:9" ht="12.75" customHeight="1">
      <c r="A583" s="4"/>
      <c r="B583" s="4"/>
      <c r="C583" s="10"/>
      <c r="D583" s="4"/>
      <c r="E583" s="4"/>
      <c r="F583" s="4"/>
      <c r="G583" s="21"/>
      <c r="H583" s="4"/>
      <c r="I583" s="4"/>
    </row>
    <row r="584" spans="1:9" ht="12.75" customHeight="1">
      <c r="A584" s="4"/>
      <c r="B584" s="4"/>
      <c r="C584" s="10"/>
      <c r="D584" s="4"/>
      <c r="E584" s="4"/>
      <c r="F584" s="4"/>
      <c r="G584" s="21"/>
      <c r="H584" s="4"/>
      <c r="I584" s="4"/>
    </row>
    <row r="585" spans="1:9" ht="12.75" customHeight="1">
      <c r="A585" s="4"/>
      <c r="B585" s="4"/>
      <c r="C585" s="10"/>
      <c r="D585" s="4"/>
      <c r="E585" s="4"/>
      <c r="F585" s="4"/>
      <c r="G585" s="21"/>
      <c r="H585" s="4"/>
      <c r="I585" s="4"/>
    </row>
    <row r="586" spans="1:9" ht="12.75" customHeight="1">
      <c r="A586" s="4"/>
      <c r="B586" s="4"/>
      <c r="C586" s="10"/>
      <c r="D586" s="4"/>
      <c r="E586" s="4"/>
      <c r="F586" s="4"/>
      <c r="G586" s="21"/>
      <c r="H586" s="4"/>
      <c r="I586" s="4"/>
    </row>
    <row r="587" spans="1:9" ht="12.75" customHeight="1">
      <c r="A587" s="4"/>
      <c r="B587" s="4"/>
      <c r="C587" s="10"/>
      <c r="D587" s="4"/>
      <c r="E587" s="4"/>
      <c r="F587" s="4"/>
      <c r="G587" s="21"/>
      <c r="H587" s="4"/>
      <c r="I587" s="4"/>
    </row>
    <row r="588" spans="1:9" ht="12.75" customHeight="1">
      <c r="A588" s="4"/>
      <c r="B588" s="4"/>
      <c r="C588" s="10"/>
      <c r="D588" s="4"/>
      <c r="E588" s="4"/>
      <c r="F588" s="4"/>
      <c r="G588" s="21"/>
      <c r="H588" s="4"/>
      <c r="I588" s="4"/>
    </row>
    <row r="589" spans="1:9" ht="12.75" customHeight="1">
      <c r="A589" s="4"/>
      <c r="B589" s="4"/>
      <c r="C589" s="10"/>
      <c r="D589" s="4"/>
      <c r="E589" s="4"/>
      <c r="F589" s="4"/>
      <c r="G589" s="21"/>
      <c r="H589" s="4"/>
      <c r="I589" s="4"/>
    </row>
    <row r="590" spans="1:9" ht="12.75" customHeight="1">
      <c r="A590" s="4"/>
      <c r="B590" s="4"/>
      <c r="C590" s="10"/>
      <c r="D590" s="4"/>
      <c r="E590" s="4"/>
      <c r="F590" s="4"/>
      <c r="G590" s="21"/>
      <c r="H590" s="4"/>
      <c r="I590" s="4"/>
    </row>
    <row r="591" spans="1:9" ht="12.75" customHeight="1">
      <c r="A591" s="4"/>
      <c r="B591" s="4"/>
      <c r="C591" s="10"/>
      <c r="D591" s="4"/>
      <c r="E591" s="4"/>
      <c r="F591" s="4"/>
      <c r="G591" s="21"/>
      <c r="H591" s="4"/>
      <c r="I591" s="4"/>
    </row>
    <row r="592" spans="1:9" ht="12.75" customHeight="1">
      <c r="A592" s="4"/>
      <c r="B592" s="4"/>
      <c r="C592" s="10"/>
      <c r="D592" s="4"/>
      <c r="E592" s="4"/>
      <c r="F592" s="4"/>
      <c r="G592" s="21"/>
      <c r="H592" s="4"/>
      <c r="I592" s="4"/>
    </row>
    <row r="593" spans="1:9" ht="12.75" customHeight="1">
      <c r="A593" s="4"/>
      <c r="B593" s="4"/>
      <c r="C593" s="10"/>
      <c r="D593" s="4"/>
      <c r="E593" s="4"/>
      <c r="F593" s="4"/>
      <c r="G593" s="21"/>
      <c r="H593" s="4"/>
      <c r="I593" s="4"/>
    </row>
    <row r="594" spans="1:9" ht="12.75" customHeight="1">
      <c r="A594" s="4"/>
      <c r="B594" s="4"/>
      <c r="C594" s="10"/>
      <c r="D594" s="4"/>
      <c r="E594" s="4"/>
      <c r="F594" s="4"/>
      <c r="G594" s="21"/>
      <c r="H594" s="4"/>
      <c r="I594" s="4"/>
    </row>
    <row r="595" spans="1:9" ht="12.75" customHeight="1">
      <c r="A595" s="4"/>
      <c r="B595" s="4"/>
      <c r="C595" s="10"/>
      <c r="D595" s="4"/>
      <c r="E595" s="4"/>
      <c r="F595" s="4"/>
      <c r="G595" s="21"/>
      <c r="H595" s="4"/>
      <c r="I595" s="4"/>
    </row>
    <row r="596" spans="1:9" ht="12.75" customHeight="1">
      <c r="A596" s="4"/>
      <c r="B596" s="4"/>
      <c r="C596" s="10"/>
      <c r="D596" s="4"/>
      <c r="E596" s="4"/>
      <c r="F596" s="4"/>
      <c r="G596" s="21"/>
      <c r="H596" s="4"/>
      <c r="I596" s="4"/>
    </row>
    <row r="597" spans="1:9" ht="12.75" customHeight="1">
      <c r="A597" s="4"/>
      <c r="B597" s="4"/>
      <c r="C597" s="10"/>
      <c r="D597" s="4"/>
      <c r="E597" s="4"/>
      <c r="F597" s="4"/>
      <c r="G597" s="21"/>
      <c r="H597" s="4"/>
      <c r="I597" s="4"/>
    </row>
    <row r="598" spans="1:9" ht="12.75" customHeight="1">
      <c r="A598" s="4"/>
      <c r="B598" s="4"/>
      <c r="C598" s="10"/>
      <c r="D598" s="4"/>
      <c r="E598" s="4"/>
      <c r="F598" s="4"/>
      <c r="G598" s="21"/>
      <c r="H598" s="4"/>
      <c r="I598" s="4"/>
    </row>
    <row r="599" spans="1:9" ht="12.75" customHeight="1">
      <c r="A599" s="4"/>
      <c r="B599" s="4"/>
      <c r="C599" s="10"/>
      <c r="D599" s="4"/>
      <c r="E599" s="4"/>
      <c r="F599" s="4"/>
      <c r="G599" s="21"/>
      <c r="H599" s="4"/>
      <c r="I599" s="4"/>
    </row>
    <row r="600" spans="1:9" ht="12.75" customHeight="1">
      <c r="A600" s="4"/>
      <c r="B600" s="4"/>
      <c r="C600" s="10"/>
      <c r="D600" s="4"/>
      <c r="E600" s="4"/>
      <c r="F600" s="4"/>
      <c r="G600" s="21"/>
      <c r="H600" s="4"/>
      <c r="I600" s="4"/>
    </row>
    <row r="601" spans="1:9" ht="12.75" customHeight="1">
      <c r="A601" s="4"/>
      <c r="B601" s="4"/>
      <c r="C601" s="10"/>
      <c r="D601" s="4"/>
      <c r="E601" s="4"/>
      <c r="F601" s="4"/>
      <c r="G601" s="21"/>
      <c r="H601" s="4"/>
      <c r="I601" s="4"/>
    </row>
    <row r="602" spans="1:9" ht="12.75" customHeight="1">
      <c r="A602" s="4"/>
      <c r="B602" s="4"/>
      <c r="C602" s="10"/>
      <c r="D602" s="4"/>
      <c r="E602" s="4"/>
      <c r="F602" s="4"/>
      <c r="G602" s="21"/>
      <c r="H602" s="4"/>
      <c r="I602" s="4"/>
    </row>
    <row r="603" spans="1:9" ht="12.75" customHeight="1">
      <c r="A603" s="4"/>
      <c r="B603" s="4"/>
      <c r="C603" s="10"/>
      <c r="D603" s="4"/>
      <c r="E603" s="4"/>
      <c r="F603" s="4"/>
      <c r="G603" s="21"/>
      <c r="H603" s="4"/>
      <c r="I603" s="4"/>
    </row>
    <row r="604" spans="1:9" ht="12.75" customHeight="1">
      <c r="A604" s="4"/>
      <c r="B604" s="4"/>
      <c r="C604" s="10"/>
      <c r="D604" s="4"/>
      <c r="E604" s="4"/>
      <c r="F604" s="4"/>
      <c r="G604" s="21"/>
      <c r="H604" s="4"/>
      <c r="I604" s="4"/>
    </row>
    <row r="605" spans="1:9" ht="12.75" customHeight="1">
      <c r="A605" s="4"/>
      <c r="B605" s="4"/>
      <c r="C605" s="10"/>
      <c r="D605" s="4"/>
      <c r="E605" s="4"/>
      <c r="F605" s="4"/>
      <c r="G605" s="21"/>
      <c r="H605" s="4"/>
      <c r="I605" s="4"/>
    </row>
    <row r="606" spans="1:9" ht="12.75" customHeight="1">
      <c r="A606" s="4"/>
      <c r="B606" s="4"/>
      <c r="C606" s="10"/>
      <c r="D606" s="4"/>
      <c r="E606" s="4"/>
      <c r="F606" s="4"/>
      <c r="G606" s="21"/>
      <c r="H606" s="4"/>
      <c r="I606" s="4"/>
    </row>
    <row r="607" spans="1:9" ht="12.75" customHeight="1">
      <c r="A607" s="4"/>
      <c r="B607" s="4"/>
      <c r="C607" s="10"/>
      <c r="D607" s="4"/>
      <c r="E607" s="4"/>
      <c r="F607" s="4"/>
      <c r="G607" s="21"/>
      <c r="H607" s="4"/>
      <c r="I607" s="4"/>
    </row>
    <row r="608" spans="1:9" ht="12.75" customHeight="1">
      <c r="A608" s="4"/>
      <c r="B608" s="4"/>
      <c r="C608" s="10"/>
      <c r="D608" s="4"/>
      <c r="E608" s="4"/>
      <c r="F608" s="4"/>
      <c r="G608" s="21"/>
      <c r="H608" s="4"/>
      <c r="I608" s="4"/>
    </row>
    <row r="609" spans="1:9" ht="12.75" customHeight="1">
      <c r="A609" s="4"/>
      <c r="B609" s="4"/>
      <c r="C609" s="10"/>
      <c r="D609" s="4"/>
      <c r="E609" s="4"/>
      <c r="F609" s="4"/>
      <c r="G609" s="21"/>
      <c r="H609" s="4"/>
      <c r="I609" s="4"/>
    </row>
    <row r="610" spans="1:9" ht="12.75" customHeight="1">
      <c r="A610" s="4"/>
      <c r="B610" s="4"/>
      <c r="C610" s="10"/>
      <c r="D610" s="4"/>
      <c r="E610" s="4"/>
      <c r="F610" s="4"/>
      <c r="G610" s="21"/>
      <c r="H610" s="4"/>
      <c r="I610" s="4"/>
    </row>
    <row r="611" spans="1:9" ht="12.75" customHeight="1">
      <c r="A611" s="4"/>
      <c r="B611" s="4"/>
      <c r="C611" s="10"/>
      <c r="D611" s="4"/>
      <c r="E611" s="4"/>
      <c r="F611" s="4"/>
      <c r="G611" s="21"/>
      <c r="H611" s="4"/>
      <c r="I611" s="4"/>
    </row>
    <row r="612" spans="1:9" ht="12.75" customHeight="1">
      <c r="A612" s="4"/>
      <c r="B612" s="4"/>
      <c r="C612" s="10"/>
      <c r="D612" s="4"/>
      <c r="E612" s="4"/>
      <c r="F612" s="4"/>
      <c r="G612" s="21"/>
      <c r="H612" s="4"/>
      <c r="I612" s="4"/>
    </row>
    <row r="613" spans="1:9" ht="12.75" customHeight="1">
      <c r="A613" s="4"/>
      <c r="B613" s="4"/>
      <c r="C613" s="10"/>
      <c r="D613" s="4"/>
      <c r="E613" s="4"/>
      <c r="F613" s="4"/>
      <c r="G613" s="21"/>
      <c r="H613" s="4"/>
      <c r="I613" s="4"/>
    </row>
    <row r="614" spans="1:9" ht="12.75" customHeight="1">
      <c r="A614" s="4"/>
      <c r="B614" s="4"/>
      <c r="C614" s="10"/>
      <c r="D614" s="4"/>
      <c r="E614" s="4"/>
      <c r="F614" s="4"/>
      <c r="G614" s="21"/>
      <c r="H614" s="4"/>
      <c r="I614" s="4"/>
    </row>
    <row r="615" spans="1:9" ht="12.75" customHeight="1">
      <c r="A615" s="4"/>
      <c r="B615" s="4"/>
      <c r="C615" s="10"/>
      <c r="D615" s="4"/>
      <c r="E615" s="4"/>
      <c r="F615" s="4"/>
      <c r="G615" s="21"/>
      <c r="H615" s="4"/>
      <c r="I615" s="4"/>
    </row>
    <row r="616" spans="1:9" ht="12.75" customHeight="1">
      <c r="A616" s="4"/>
      <c r="B616" s="4"/>
      <c r="C616" s="10"/>
      <c r="D616" s="4"/>
      <c r="E616" s="4"/>
      <c r="F616" s="4"/>
      <c r="G616" s="21"/>
      <c r="H616" s="4"/>
      <c r="I616" s="4"/>
    </row>
    <row r="617" spans="1:9" ht="12.75" customHeight="1">
      <c r="A617" s="4"/>
      <c r="B617" s="4"/>
      <c r="C617" s="10"/>
      <c r="D617" s="4"/>
      <c r="E617" s="4"/>
      <c r="F617" s="4"/>
      <c r="G617" s="21"/>
      <c r="H617" s="4"/>
      <c r="I617" s="4"/>
    </row>
    <row r="618" spans="1:9" ht="12.75" customHeight="1">
      <c r="A618" s="4"/>
      <c r="B618" s="4"/>
      <c r="C618" s="10"/>
      <c r="D618" s="4"/>
      <c r="E618" s="4"/>
      <c r="F618" s="4"/>
      <c r="G618" s="21"/>
      <c r="H618" s="4"/>
      <c r="I618" s="4"/>
    </row>
    <row r="619" spans="1:9" ht="12.75" customHeight="1">
      <c r="A619" s="4"/>
      <c r="B619" s="4"/>
      <c r="C619" s="10"/>
      <c r="D619" s="4"/>
      <c r="E619" s="4"/>
      <c r="F619" s="4"/>
      <c r="G619" s="21"/>
      <c r="H619" s="4"/>
      <c r="I619" s="4"/>
    </row>
    <row r="620" spans="1:9" ht="12.75" customHeight="1">
      <c r="A620" s="4"/>
      <c r="B620" s="4"/>
      <c r="C620" s="10"/>
      <c r="D620" s="4"/>
      <c r="E620" s="4"/>
      <c r="F620" s="4"/>
      <c r="G620" s="21"/>
      <c r="H620" s="4"/>
      <c r="I620" s="4"/>
    </row>
    <row r="621" spans="1:9" ht="12.75" customHeight="1">
      <c r="A621" s="4"/>
      <c r="B621" s="4"/>
      <c r="C621" s="10"/>
      <c r="D621" s="4"/>
      <c r="E621" s="4"/>
      <c r="F621" s="4"/>
      <c r="G621" s="21"/>
      <c r="H621" s="4"/>
      <c r="I621" s="4"/>
    </row>
    <row r="622" spans="1:9" ht="12.75" customHeight="1">
      <c r="A622" s="4"/>
      <c r="B622" s="4"/>
      <c r="C622" s="10"/>
      <c r="D622" s="4"/>
      <c r="E622" s="4"/>
      <c r="F622" s="4"/>
      <c r="G622" s="21"/>
      <c r="H622" s="4"/>
      <c r="I622" s="4"/>
    </row>
    <row r="623" spans="1:9" ht="12.75" customHeight="1">
      <c r="A623" s="4"/>
      <c r="B623" s="4"/>
      <c r="C623" s="10"/>
      <c r="D623" s="4"/>
      <c r="E623" s="4"/>
      <c r="F623" s="4"/>
      <c r="G623" s="21"/>
      <c r="H623" s="4"/>
      <c r="I623" s="4"/>
    </row>
    <row r="624" spans="1:9" ht="12.75" customHeight="1">
      <c r="A624" s="4"/>
      <c r="B624" s="4"/>
      <c r="C624" s="10"/>
      <c r="D624" s="4"/>
      <c r="E624" s="4"/>
      <c r="F624" s="4"/>
      <c r="G624" s="21"/>
      <c r="H624" s="4"/>
      <c r="I624" s="4"/>
    </row>
    <row r="625" spans="1:9" ht="12.75" customHeight="1">
      <c r="A625" s="4"/>
      <c r="B625" s="4"/>
      <c r="C625" s="10"/>
      <c r="D625" s="4"/>
      <c r="E625" s="4"/>
      <c r="F625" s="4"/>
      <c r="G625" s="21"/>
      <c r="H625" s="4"/>
      <c r="I625" s="4"/>
    </row>
    <row r="626" spans="1:9" ht="12.75" customHeight="1">
      <c r="A626" s="4"/>
      <c r="B626" s="4"/>
      <c r="C626" s="10"/>
      <c r="D626" s="4"/>
      <c r="E626" s="4"/>
      <c r="F626" s="4"/>
      <c r="G626" s="21"/>
      <c r="H626" s="4"/>
      <c r="I626" s="4"/>
    </row>
    <row r="627" spans="1:9" ht="12.75" customHeight="1">
      <c r="A627" s="4"/>
      <c r="B627" s="4"/>
      <c r="C627" s="10"/>
      <c r="D627" s="4"/>
      <c r="E627" s="4"/>
      <c r="F627" s="4"/>
      <c r="G627" s="21"/>
      <c r="H627" s="4"/>
      <c r="I627" s="4"/>
    </row>
    <row r="628" spans="1:9" ht="12.75" customHeight="1">
      <c r="A628" s="4"/>
      <c r="B628" s="4"/>
      <c r="C628" s="10"/>
      <c r="D628" s="4"/>
      <c r="E628" s="4"/>
      <c r="F628" s="4"/>
      <c r="G628" s="21"/>
      <c r="H628" s="4"/>
      <c r="I628" s="4"/>
    </row>
    <row r="629" spans="1:9" ht="12.75" customHeight="1">
      <c r="A629" s="4"/>
      <c r="B629" s="4"/>
      <c r="C629" s="10"/>
      <c r="D629" s="4"/>
      <c r="E629" s="4"/>
      <c r="F629" s="4"/>
      <c r="G629" s="21"/>
      <c r="H629" s="4"/>
      <c r="I629" s="4"/>
    </row>
    <row r="630" spans="1:9" ht="12.75" customHeight="1">
      <c r="A630" s="4"/>
      <c r="B630" s="4"/>
      <c r="C630" s="10"/>
      <c r="D630" s="4"/>
      <c r="E630" s="4"/>
      <c r="F630" s="4"/>
      <c r="G630" s="21"/>
      <c r="H630" s="4"/>
      <c r="I630" s="4"/>
    </row>
    <row r="631" spans="1:9" ht="12.75" customHeight="1">
      <c r="A631" s="4"/>
      <c r="B631" s="4"/>
      <c r="C631" s="10"/>
      <c r="D631" s="4"/>
      <c r="E631" s="4"/>
      <c r="F631" s="4"/>
      <c r="G631" s="21"/>
      <c r="H631" s="4"/>
      <c r="I631" s="4"/>
    </row>
    <row r="632" spans="1:9" ht="12.75" customHeight="1">
      <c r="A632" s="4"/>
      <c r="B632" s="4"/>
      <c r="C632" s="10"/>
      <c r="D632" s="4"/>
      <c r="E632" s="4"/>
      <c r="F632" s="4"/>
      <c r="G632" s="21"/>
      <c r="H632" s="4"/>
      <c r="I632" s="4"/>
    </row>
    <row r="633" spans="1:9" ht="12.75" customHeight="1">
      <c r="A633" s="4"/>
      <c r="B633" s="4"/>
      <c r="C633" s="10"/>
      <c r="D633" s="4"/>
      <c r="E633" s="4"/>
      <c r="F633" s="4"/>
      <c r="G633" s="21"/>
      <c r="H633" s="4"/>
      <c r="I633" s="4"/>
    </row>
    <row r="634" spans="1:9" ht="12.75" customHeight="1">
      <c r="A634" s="4"/>
      <c r="B634" s="4"/>
      <c r="C634" s="10"/>
      <c r="D634" s="4"/>
      <c r="E634" s="4"/>
      <c r="F634" s="4"/>
      <c r="G634" s="21"/>
      <c r="H634" s="4"/>
      <c r="I634" s="4"/>
    </row>
    <row r="635" spans="1:9" ht="12.75" customHeight="1">
      <c r="A635" s="4"/>
      <c r="B635" s="4"/>
      <c r="C635" s="10"/>
      <c r="D635" s="4"/>
      <c r="E635" s="4"/>
      <c r="F635" s="4"/>
      <c r="G635" s="21"/>
      <c r="H635" s="4"/>
      <c r="I635" s="4"/>
    </row>
    <row r="636" spans="1:9" ht="12.75" customHeight="1">
      <c r="A636" s="4"/>
      <c r="B636" s="4"/>
      <c r="C636" s="10"/>
      <c r="D636" s="4"/>
      <c r="E636" s="4"/>
      <c r="F636" s="4"/>
      <c r="G636" s="21"/>
      <c r="H636" s="4"/>
      <c r="I636" s="4"/>
    </row>
    <row r="637" spans="1:9" ht="12.75" customHeight="1">
      <c r="A637" s="4"/>
      <c r="B637" s="4"/>
      <c r="C637" s="10"/>
      <c r="D637" s="4"/>
      <c r="E637" s="4"/>
      <c r="F637" s="4"/>
      <c r="G637" s="21"/>
      <c r="H637" s="4"/>
      <c r="I637" s="4"/>
    </row>
    <row r="638" spans="1:9" ht="12.75" customHeight="1">
      <c r="A638" s="4"/>
      <c r="B638" s="4"/>
      <c r="C638" s="10"/>
      <c r="D638" s="4"/>
      <c r="E638" s="4"/>
      <c r="F638" s="4"/>
      <c r="G638" s="21"/>
      <c r="H638" s="4"/>
      <c r="I638" s="4"/>
    </row>
    <row r="639" spans="1:9" ht="12.75" customHeight="1">
      <c r="A639" s="4"/>
      <c r="B639" s="4"/>
      <c r="C639" s="10"/>
      <c r="D639" s="4"/>
      <c r="E639" s="4"/>
      <c r="F639" s="4"/>
      <c r="G639" s="21"/>
      <c r="H639" s="4"/>
      <c r="I639" s="4"/>
    </row>
    <row r="640" spans="1:9" ht="12.75" customHeight="1">
      <c r="A640" s="4"/>
      <c r="B640" s="4"/>
      <c r="C640" s="10"/>
      <c r="D640" s="4"/>
      <c r="E640" s="4"/>
      <c r="F640" s="4"/>
      <c r="G640" s="21"/>
      <c r="H640" s="4"/>
      <c r="I640" s="4"/>
    </row>
    <row r="641" spans="1:9" ht="12.75" customHeight="1">
      <c r="A641" s="4"/>
      <c r="B641" s="4"/>
      <c r="C641" s="10"/>
      <c r="D641" s="4"/>
      <c r="E641" s="4"/>
      <c r="F641" s="4"/>
      <c r="G641" s="21"/>
      <c r="H641" s="4"/>
      <c r="I641" s="4"/>
    </row>
    <row r="642" spans="1:9" ht="12.75" customHeight="1">
      <c r="A642" s="4"/>
      <c r="B642" s="4"/>
      <c r="C642" s="10"/>
      <c r="D642" s="4"/>
      <c r="E642" s="4"/>
      <c r="F642" s="4"/>
      <c r="G642" s="21"/>
      <c r="H642" s="4"/>
      <c r="I642" s="4"/>
    </row>
    <row r="643" spans="1:9" ht="12.75" customHeight="1">
      <c r="A643" s="4"/>
      <c r="B643" s="4"/>
      <c r="C643" s="10"/>
      <c r="D643" s="4"/>
      <c r="E643" s="4"/>
      <c r="F643" s="4"/>
      <c r="G643" s="21"/>
      <c r="H643" s="4"/>
      <c r="I643" s="4"/>
    </row>
    <row r="644" spans="1:9" ht="12.75" customHeight="1">
      <c r="A644" s="4"/>
      <c r="B644" s="4"/>
      <c r="C644" s="10"/>
      <c r="D644" s="4"/>
      <c r="E644" s="4"/>
      <c r="F644" s="4"/>
      <c r="G644" s="21"/>
      <c r="H644" s="4"/>
      <c r="I644" s="4"/>
    </row>
    <row r="645" spans="1:9" ht="12.75" customHeight="1">
      <c r="A645" s="4"/>
      <c r="B645" s="4"/>
      <c r="C645" s="10"/>
      <c r="D645" s="4"/>
      <c r="E645" s="4"/>
      <c r="F645" s="4"/>
      <c r="G645" s="21"/>
      <c r="H645" s="4"/>
      <c r="I645" s="4"/>
    </row>
    <row r="646" spans="1:9" ht="12.75" customHeight="1">
      <c r="A646" s="4"/>
      <c r="B646" s="4"/>
      <c r="C646" s="10"/>
      <c r="D646" s="4"/>
      <c r="E646" s="4"/>
      <c r="F646" s="4"/>
      <c r="G646" s="21"/>
      <c r="H646" s="4"/>
      <c r="I646" s="4"/>
    </row>
    <row r="647" spans="1:9" ht="12.75" customHeight="1">
      <c r="A647" s="4"/>
      <c r="B647" s="4"/>
      <c r="C647" s="10"/>
      <c r="D647" s="4"/>
      <c r="E647" s="4"/>
      <c r="F647" s="4"/>
      <c r="G647" s="21"/>
      <c r="H647" s="4"/>
      <c r="I647" s="4"/>
    </row>
    <row r="648" spans="1:9" ht="12.75" customHeight="1">
      <c r="A648" s="4"/>
      <c r="B648" s="4"/>
      <c r="C648" s="10"/>
      <c r="D648" s="4"/>
      <c r="E648" s="4"/>
      <c r="F648" s="4"/>
      <c r="G648" s="21"/>
      <c r="H648" s="4"/>
      <c r="I648" s="4"/>
    </row>
    <row r="649" spans="1:9" ht="12.75" customHeight="1">
      <c r="A649" s="4"/>
      <c r="B649" s="4"/>
      <c r="C649" s="10"/>
      <c r="D649" s="4"/>
      <c r="E649" s="4"/>
      <c r="F649" s="4"/>
      <c r="G649" s="21"/>
      <c r="H649" s="4"/>
      <c r="I649" s="4"/>
    </row>
    <row r="650" spans="1:9" ht="12.75" customHeight="1">
      <c r="A650" s="4"/>
      <c r="B650" s="4"/>
      <c r="C650" s="10"/>
      <c r="D650" s="4"/>
      <c r="E650" s="4"/>
      <c r="F650" s="4"/>
      <c r="G650" s="21"/>
      <c r="H650" s="4"/>
      <c r="I650" s="4"/>
    </row>
    <row r="651" spans="1:9" ht="12.75" customHeight="1">
      <c r="A651" s="4"/>
      <c r="B651" s="4"/>
      <c r="C651" s="10"/>
      <c r="D651" s="4"/>
      <c r="E651" s="4"/>
      <c r="F651" s="4"/>
      <c r="G651" s="21"/>
      <c r="H651" s="4"/>
      <c r="I651" s="4"/>
    </row>
    <row r="652" spans="1:9" ht="12.75" customHeight="1">
      <c r="A652" s="4"/>
      <c r="B652" s="4"/>
      <c r="C652" s="10"/>
      <c r="D652" s="4"/>
      <c r="E652" s="4"/>
      <c r="F652" s="4"/>
      <c r="G652" s="21"/>
      <c r="H652" s="4"/>
      <c r="I652" s="4"/>
    </row>
    <row r="653" spans="1:9" ht="12.75" customHeight="1">
      <c r="A653" s="4"/>
      <c r="B653" s="4"/>
      <c r="C653" s="10"/>
      <c r="D653" s="4"/>
      <c r="E653" s="4"/>
      <c r="F653" s="4"/>
      <c r="G653" s="21"/>
      <c r="H653" s="4"/>
      <c r="I653" s="4"/>
    </row>
    <row r="654" spans="1:9" ht="12.75" customHeight="1">
      <c r="A654" s="4"/>
      <c r="B654" s="4"/>
      <c r="C654" s="10"/>
      <c r="D654" s="4"/>
      <c r="E654" s="4"/>
      <c r="F654" s="4"/>
      <c r="G654" s="21"/>
      <c r="H654" s="4"/>
      <c r="I654" s="4"/>
    </row>
    <row r="655" spans="1:9" ht="12.75" customHeight="1">
      <c r="A655" s="4"/>
      <c r="B655" s="4"/>
      <c r="C655" s="10"/>
      <c r="D655" s="4"/>
      <c r="E655" s="4"/>
      <c r="F655" s="4"/>
      <c r="G655" s="21"/>
      <c r="H655" s="4"/>
      <c r="I655" s="4"/>
    </row>
    <row r="656" spans="1:9" ht="12.75" customHeight="1">
      <c r="A656" s="4"/>
      <c r="B656" s="4"/>
      <c r="C656" s="10"/>
      <c r="D656" s="4"/>
      <c r="E656" s="4"/>
      <c r="F656" s="4"/>
      <c r="G656" s="21"/>
      <c r="H656" s="4"/>
      <c r="I656" s="4"/>
    </row>
    <row r="657" spans="1:9" ht="12.75" customHeight="1">
      <c r="A657" s="4"/>
      <c r="B657" s="4"/>
      <c r="C657" s="10"/>
      <c r="D657" s="4"/>
      <c r="E657" s="4"/>
      <c r="F657" s="4"/>
      <c r="G657" s="21"/>
      <c r="H657" s="4"/>
      <c r="I657" s="4"/>
    </row>
    <row r="658" spans="1:9" ht="12.75" customHeight="1">
      <c r="A658" s="4"/>
      <c r="B658" s="4"/>
      <c r="C658" s="10"/>
      <c r="D658" s="4"/>
      <c r="E658" s="4"/>
      <c r="F658" s="4"/>
      <c r="G658" s="21"/>
      <c r="H658" s="4"/>
      <c r="I658" s="4"/>
    </row>
    <row r="659" spans="1:9" ht="12.75" customHeight="1">
      <c r="A659" s="4"/>
      <c r="B659" s="4"/>
      <c r="C659" s="10"/>
      <c r="D659" s="4"/>
      <c r="E659" s="4"/>
      <c r="F659" s="4"/>
      <c r="G659" s="21"/>
      <c r="H659" s="4"/>
      <c r="I659" s="4"/>
    </row>
    <row r="660" spans="1:9" ht="12.75" customHeight="1">
      <c r="A660" s="4"/>
      <c r="B660" s="4"/>
      <c r="C660" s="10"/>
      <c r="D660" s="4"/>
      <c r="E660" s="4"/>
      <c r="F660" s="4"/>
      <c r="G660" s="21"/>
      <c r="H660" s="4"/>
      <c r="I660" s="4"/>
    </row>
    <row r="661" spans="1:9" ht="12.75" customHeight="1">
      <c r="A661" s="4"/>
      <c r="B661" s="4"/>
      <c r="C661" s="10"/>
      <c r="D661" s="4"/>
      <c r="E661" s="4"/>
      <c r="F661" s="4"/>
      <c r="G661" s="21"/>
      <c r="H661" s="4"/>
      <c r="I661" s="4"/>
    </row>
    <row r="662" spans="1:9" ht="12.75" customHeight="1">
      <c r="A662" s="4"/>
      <c r="B662" s="4"/>
      <c r="C662" s="10"/>
      <c r="D662" s="4"/>
      <c r="E662" s="4"/>
      <c r="F662" s="4"/>
      <c r="G662" s="21"/>
      <c r="H662" s="4"/>
      <c r="I662" s="4"/>
    </row>
    <row r="663" spans="1:9" ht="12.75" customHeight="1">
      <c r="A663" s="4"/>
      <c r="B663" s="4"/>
      <c r="C663" s="10"/>
      <c r="D663" s="4"/>
      <c r="E663" s="4"/>
      <c r="F663" s="4"/>
      <c r="G663" s="21"/>
      <c r="H663" s="4"/>
      <c r="I663" s="4"/>
    </row>
    <row r="664" spans="1:9" ht="12.75" customHeight="1">
      <c r="A664" s="4"/>
      <c r="B664" s="4"/>
      <c r="C664" s="10"/>
      <c r="D664" s="4"/>
      <c r="E664" s="4"/>
      <c r="F664" s="4"/>
      <c r="G664" s="21"/>
      <c r="H664" s="4"/>
      <c r="I664" s="4"/>
    </row>
    <row r="665" spans="1:9" ht="12.75" customHeight="1">
      <c r="A665" s="4"/>
      <c r="B665" s="4"/>
      <c r="C665" s="10"/>
      <c r="D665" s="4"/>
      <c r="E665" s="4"/>
      <c r="F665" s="4"/>
      <c r="G665" s="21"/>
      <c r="H665" s="4"/>
      <c r="I665" s="4"/>
    </row>
    <row r="666" spans="1:9" ht="12.75" customHeight="1">
      <c r="A666" s="4"/>
      <c r="B666" s="4"/>
      <c r="C666" s="10"/>
      <c r="D666" s="4"/>
      <c r="E666" s="4"/>
      <c r="F666" s="4"/>
      <c r="G666" s="21"/>
      <c r="H666" s="4"/>
      <c r="I666" s="4"/>
    </row>
    <row r="667" spans="1:9" ht="12.75" customHeight="1">
      <c r="A667" s="4"/>
      <c r="B667" s="4"/>
      <c r="C667" s="10"/>
      <c r="D667" s="4"/>
      <c r="E667" s="4"/>
      <c r="F667" s="4"/>
      <c r="G667" s="21"/>
      <c r="H667" s="4"/>
      <c r="I667" s="4"/>
    </row>
    <row r="668" spans="1:9" ht="12.75" customHeight="1">
      <c r="A668" s="4"/>
      <c r="B668" s="4"/>
      <c r="C668" s="10"/>
      <c r="D668" s="4"/>
      <c r="E668" s="4"/>
      <c r="F668" s="4"/>
      <c r="G668" s="21"/>
      <c r="H668" s="4"/>
      <c r="I668" s="4"/>
    </row>
    <row r="669" spans="1:9" ht="12.75" customHeight="1">
      <c r="A669" s="4"/>
      <c r="B669" s="4"/>
      <c r="C669" s="10"/>
      <c r="D669" s="4"/>
      <c r="E669" s="4"/>
      <c r="F669" s="4"/>
      <c r="G669" s="21"/>
      <c r="H669" s="4"/>
      <c r="I669" s="4"/>
    </row>
    <row r="670" spans="1:9" ht="12.75" customHeight="1">
      <c r="A670" s="4"/>
      <c r="B670" s="4"/>
      <c r="C670" s="10"/>
      <c r="D670" s="4"/>
      <c r="E670" s="4"/>
      <c r="F670" s="4"/>
      <c r="G670" s="21"/>
      <c r="H670" s="4"/>
      <c r="I670" s="4"/>
    </row>
    <row r="671" spans="1:9" ht="12.75" customHeight="1">
      <c r="A671" s="4"/>
      <c r="B671" s="4"/>
      <c r="C671" s="10"/>
      <c r="D671" s="4"/>
      <c r="E671" s="4"/>
      <c r="F671" s="4"/>
      <c r="G671" s="21"/>
      <c r="H671" s="4"/>
      <c r="I671" s="4"/>
    </row>
    <row r="672" spans="1:9" ht="12.75" customHeight="1">
      <c r="A672" s="4"/>
      <c r="B672" s="4"/>
      <c r="C672" s="10"/>
      <c r="D672" s="4"/>
      <c r="E672" s="4"/>
      <c r="F672" s="4"/>
      <c r="G672" s="21"/>
      <c r="H672" s="4"/>
      <c r="I672" s="4"/>
    </row>
    <row r="673" spans="1:9" ht="12.75" customHeight="1">
      <c r="A673" s="4"/>
      <c r="B673" s="4"/>
      <c r="C673" s="10"/>
      <c r="D673" s="4"/>
      <c r="E673" s="4"/>
      <c r="F673" s="4"/>
      <c r="G673" s="21"/>
      <c r="H673" s="4"/>
      <c r="I673" s="4"/>
    </row>
    <row r="674" spans="1:9" ht="12.75" customHeight="1">
      <c r="A674" s="4"/>
      <c r="B674" s="4"/>
      <c r="C674" s="10"/>
      <c r="D674" s="4"/>
      <c r="E674" s="4"/>
      <c r="F674" s="4"/>
      <c r="G674" s="21"/>
      <c r="H674" s="4"/>
      <c r="I674" s="4"/>
    </row>
    <row r="675" spans="1:9" ht="12.75" customHeight="1">
      <c r="A675" s="4"/>
      <c r="B675" s="4"/>
      <c r="C675" s="10"/>
      <c r="D675" s="4"/>
      <c r="E675" s="4"/>
      <c r="F675" s="4"/>
      <c r="G675" s="21"/>
      <c r="H675" s="4"/>
      <c r="I675" s="4"/>
    </row>
    <row r="676" spans="1:9" ht="12.75" customHeight="1">
      <c r="A676" s="4"/>
      <c r="B676" s="4"/>
      <c r="C676" s="10"/>
      <c r="D676" s="4"/>
      <c r="E676" s="4"/>
      <c r="F676" s="4"/>
      <c r="G676" s="21"/>
      <c r="H676" s="4"/>
      <c r="I676" s="4"/>
    </row>
    <row r="677" spans="1:9" ht="12.75" customHeight="1">
      <c r="A677" s="4"/>
      <c r="B677" s="4"/>
      <c r="C677" s="10"/>
      <c r="D677" s="4"/>
      <c r="E677" s="4"/>
      <c r="F677" s="4"/>
      <c r="G677" s="21"/>
      <c r="H677" s="4"/>
      <c r="I677" s="4"/>
    </row>
    <row r="678" spans="1:9" ht="12.75" customHeight="1">
      <c r="A678" s="4"/>
      <c r="B678" s="4"/>
      <c r="C678" s="10"/>
      <c r="D678" s="4"/>
      <c r="E678" s="4"/>
      <c r="F678" s="4"/>
      <c r="G678" s="21"/>
      <c r="H678" s="4"/>
      <c r="I678" s="4"/>
    </row>
    <row r="679" spans="1:9" ht="12.75" customHeight="1">
      <c r="A679" s="4"/>
      <c r="B679" s="4"/>
      <c r="C679" s="10"/>
      <c r="D679" s="4"/>
      <c r="E679" s="4"/>
      <c r="F679" s="4"/>
      <c r="G679" s="21"/>
      <c r="H679" s="4"/>
      <c r="I679" s="4"/>
    </row>
    <row r="680" spans="1:9" ht="12.75" customHeight="1">
      <c r="A680" s="4"/>
      <c r="B680" s="4"/>
      <c r="C680" s="10"/>
      <c r="D680" s="4"/>
      <c r="E680" s="4"/>
      <c r="F680" s="4"/>
      <c r="G680" s="21"/>
      <c r="H680" s="4"/>
      <c r="I680" s="4"/>
    </row>
    <row r="681" spans="1:9" ht="12.75" customHeight="1">
      <c r="A681" s="4"/>
      <c r="B681" s="4"/>
      <c r="C681" s="10"/>
      <c r="D681" s="4"/>
      <c r="E681" s="4"/>
      <c r="F681" s="4"/>
      <c r="G681" s="21"/>
      <c r="H681" s="4"/>
      <c r="I681" s="4"/>
    </row>
    <row r="682" spans="1:9" ht="12.75" customHeight="1">
      <c r="A682" s="4"/>
      <c r="B682" s="4"/>
      <c r="C682" s="10"/>
      <c r="D682" s="4"/>
      <c r="E682" s="4"/>
      <c r="F682" s="4"/>
      <c r="G682" s="21"/>
      <c r="H682" s="4"/>
      <c r="I682" s="4"/>
    </row>
    <row r="683" spans="1:9" ht="12.75" customHeight="1">
      <c r="A683" s="4"/>
      <c r="B683" s="4"/>
      <c r="C683" s="10"/>
      <c r="D683" s="4"/>
      <c r="E683" s="4"/>
      <c r="F683" s="4"/>
      <c r="G683" s="21"/>
      <c r="H683" s="4"/>
      <c r="I683" s="4"/>
    </row>
    <row r="684" spans="1:9" ht="12.75" customHeight="1">
      <c r="A684" s="4"/>
      <c r="B684" s="4"/>
      <c r="C684" s="10"/>
      <c r="D684" s="4"/>
      <c r="E684" s="4"/>
      <c r="F684" s="4"/>
      <c r="G684" s="21"/>
      <c r="H684" s="4"/>
      <c r="I684" s="4"/>
    </row>
    <row r="685" spans="1:9" ht="12.75" customHeight="1">
      <c r="A685" s="4"/>
      <c r="B685" s="4"/>
      <c r="C685" s="10"/>
      <c r="D685" s="4"/>
      <c r="E685" s="4"/>
      <c r="F685" s="4"/>
      <c r="G685" s="21"/>
      <c r="H685" s="4"/>
      <c r="I685" s="4"/>
    </row>
    <row r="686" spans="1:9" ht="12.75" customHeight="1">
      <c r="A686" s="4"/>
      <c r="B686" s="4"/>
      <c r="C686" s="10"/>
      <c r="D686" s="4"/>
      <c r="E686" s="4"/>
      <c r="F686" s="4"/>
      <c r="G686" s="21"/>
      <c r="H686" s="4"/>
      <c r="I686" s="4"/>
    </row>
    <row r="687" spans="1:9" ht="12.75" customHeight="1">
      <c r="A687" s="4"/>
      <c r="B687" s="4"/>
      <c r="C687" s="10"/>
      <c r="D687" s="4"/>
      <c r="E687" s="4"/>
      <c r="F687" s="4"/>
      <c r="G687" s="21"/>
      <c r="H687" s="4"/>
      <c r="I687" s="4"/>
    </row>
    <row r="688" spans="1:9" ht="12.75" customHeight="1">
      <c r="A688" s="4"/>
      <c r="B688" s="4"/>
      <c r="C688" s="10"/>
      <c r="D688" s="4"/>
      <c r="E688" s="4"/>
      <c r="F688" s="4"/>
      <c r="G688" s="21"/>
      <c r="H688" s="4"/>
      <c r="I688" s="4"/>
    </row>
    <row r="689" spans="1:9" ht="12.75" customHeight="1">
      <c r="A689" s="4"/>
      <c r="B689" s="4"/>
      <c r="C689" s="10"/>
      <c r="D689" s="4"/>
      <c r="E689" s="4"/>
      <c r="F689" s="4"/>
      <c r="G689" s="21"/>
      <c r="H689" s="4"/>
      <c r="I689" s="4"/>
    </row>
    <row r="690" spans="1:9" ht="12.75" customHeight="1">
      <c r="A690" s="4"/>
      <c r="B690" s="4"/>
      <c r="C690" s="10"/>
      <c r="D690" s="4"/>
      <c r="E690" s="4"/>
      <c r="F690" s="4"/>
      <c r="G690" s="21"/>
      <c r="H690" s="4"/>
      <c r="I690" s="4"/>
    </row>
    <row r="691" spans="1:9" ht="12.75" customHeight="1">
      <c r="A691" s="4"/>
      <c r="B691" s="4"/>
      <c r="C691" s="10"/>
      <c r="D691" s="4"/>
      <c r="E691" s="4"/>
      <c r="F691" s="4"/>
      <c r="G691" s="21"/>
      <c r="H691" s="4"/>
      <c r="I691" s="4"/>
    </row>
    <row r="692" spans="1:9" ht="12.75" customHeight="1">
      <c r="A692" s="4"/>
      <c r="B692" s="4"/>
      <c r="C692" s="10"/>
      <c r="D692" s="4"/>
      <c r="E692" s="4"/>
      <c r="F692" s="4"/>
      <c r="G692" s="21"/>
      <c r="H692" s="4"/>
      <c r="I692" s="4"/>
    </row>
    <row r="693" spans="1:9" ht="12.75" customHeight="1">
      <c r="A693" s="4"/>
      <c r="B693" s="4"/>
      <c r="C693" s="10"/>
      <c r="D693" s="4"/>
      <c r="E693" s="4"/>
      <c r="F693" s="4"/>
      <c r="G693" s="21"/>
      <c r="H693" s="4"/>
      <c r="I693" s="4"/>
    </row>
    <row r="694" spans="1:9" ht="12.75" customHeight="1">
      <c r="A694" s="4"/>
      <c r="B694" s="4"/>
      <c r="C694" s="10"/>
      <c r="D694" s="4"/>
      <c r="E694" s="4"/>
      <c r="F694" s="4"/>
      <c r="G694" s="21"/>
      <c r="H694" s="4"/>
      <c r="I694" s="4"/>
    </row>
    <row r="695" spans="1:9" ht="12.75" customHeight="1">
      <c r="A695" s="4"/>
      <c r="B695" s="4"/>
      <c r="C695" s="10"/>
      <c r="D695" s="4"/>
      <c r="E695" s="4"/>
      <c r="F695" s="4"/>
      <c r="G695" s="21"/>
      <c r="H695" s="4"/>
      <c r="I695" s="4"/>
    </row>
    <row r="696" spans="1:9" ht="12.75" customHeight="1">
      <c r="A696" s="4"/>
      <c r="B696" s="4"/>
      <c r="C696" s="10"/>
      <c r="D696" s="4"/>
      <c r="E696" s="4"/>
      <c r="F696" s="4"/>
      <c r="G696" s="21"/>
      <c r="H696" s="4"/>
      <c r="I696" s="4"/>
    </row>
    <row r="697" spans="1:9" ht="12.75" customHeight="1">
      <c r="A697" s="4"/>
      <c r="B697" s="4"/>
      <c r="C697" s="10"/>
      <c r="D697" s="4"/>
      <c r="E697" s="4"/>
      <c r="F697" s="4"/>
      <c r="G697" s="21"/>
      <c r="H697" s="4"/>
      <c r="I697" s="4"/>
    </row>
    <row r="698" spans="1:9" ht="12.75" customHeight="1">
      <c r="A698" s="4"/>
      <c r="B698" s="4"/>
      <c r="C698" s="10"/>
      <c r="D698" s="4"/>
      <c r="E698" s="4"/>
      <c r="F698" s="4"/>
      <c r="G698" s="21"/>
      <c r="H698" s="4"/>
      <c r="I698" s="4"/>
    </row>
    <row r="699" spans="1:9" ht="12.75" customHeight="1">
      <c r="A699" s="4"/>
      <c r="B699" s="4"/>
      <c r="C699" s="10"/>
      <c r="D699" s="4"/>
      <c r="E699" s="4"/>
      <c r="F699" s="4"/>
      <c r="G699" s="21"/>
      <c r="H699" s="4"/>
      <c r="I699" s="4"/>
    </row>
    <row r="700" spans="1:9" ht="12.75" customHeight="1">
      <c r="A700" s="4"/>
      <c r="B700" s="4"/>
      <c r="C700" s="10"/>
      <c r="D700" s="4"/>
      <c r="E700" s="4"/>
      <c r="F700" s="4"/>
      <c r="G700" s="21"/>
      <c r="H700" s="4"/>
      <c r="I700" s="4"/>
    </row>
    <row r="701" spans="1:9" ht="12.75" customHeight="1">
      <c r="A701" s="4"/>
      <c r="B701" s="4"/>
      <c r="C701" s="10"/>
      <c r="D701" s="4"/>
      <c r="E701" s="4"/>
      <c r="F701" s="4"/>
      <c r="G701" s="21"/>
      <c r="H701" s="4"/>
      <c r="I701" s="4"/>
    </row>
    <row r="702" spans="1:9" ht="12.75" customHeight="1">
      <c r="A702" s="4"/>
      <c r="B702" s="4"/>
      <c r="C702" s="10"/>
      <c r="D702" s="4"/>
      <c r="E702" s="4"/>
      <c r="F702" s="4"/>
      <c r="G702" s="21"/>
      <c r="H702" s="4"/>
      <c r="I702" s="4"/>
    </row>
    <row r="703" spans="1:9" ht="12.75" customHeight="1">
      <c r="A703" s="4"/>
      <c r="B703" s="4"/>
      <c r="C703" s="10"/>
      <c r="D703" s="4"/>
      <c r="E703" s="4"/>
      <c r="F703" s="4"/>
      <c r="G703" s="21"/>
      <c r="H703" s="4"/>
      <c r="I703" s="4"/>
    </row>
    <row r="704" spans="1:9" ht="12.75" customHeight="1">
      <c r="A704" s="4"/>
      <c r="B704" s="4"/>
      <c r="C704" s="10"/>
      <c r="D704" s="4"/>
      <c r="E704" s="4"/>
      <c r="F704" s="4"/>
      <c r="G704" s="21"/>
      <c r="H704" s="4"/>
      <c r="I704" s="4"/>
    </row>
    <row r="705" spans="1:9" ht="12.75" customHeight="1">
      <c r="A705" s="4"/>
      <c r="B705" s="4"/>
      <c r="C705" s="10"/>
      <c r="D705" s="4"/>
      <c r="E705" s="4"/>
      <c r="F705" s="4"/>
      <c r="G705" s="21"/>
      <c r="H705" s="4"/>
      <c r="I705" s="4"/>
    </row>
    <row r="706" spans="1:9" ht="12.75" customHeight="1">
      <c r="A706" s="4"/>
      <c r="B706" s="4"/>
      <c r="C706" s="10"/>
      <c r="D706" s="4"/>
      <c r="E706" s="4"/>
      <c r="F706" s="4"/>
      <c r="G706" s="21"/>
      <c r="H706" s="4"/>
      <c r="I706" s="4"/>
    </row>
    <row r="707" spans="1:9" ht="12.75" customHeight="1">
      <c r="A707" s="4"/>
      <c r="B707" s="4"/>
      <c r="C707" s="10"/>
      <c r="D707" s="4"/>
      <c r="E707" s="4"/>
      <c r="F707" s="4"/>
      <c r="G707" s="21"/>
      <c r="H707" s="4"/>
      <c r="I707" s="4"/>
    </row>
    <row r="708" spans="1:9" ht="12.75" customHeight="1">
      <c r="A708" s="4"/>
      <c r="B708" s="4"/>
      <c r="C708" s="10"/>
      <c r="D708" s="4"/>
      <c r="E708" s="4"/>
      <c r="F708" s="4"/>
      <c r="G708" s="21"/>
      <c r="H708" s="4"/>
      <c r="I708" s="4"/>
    </row>
    <row r="709" spans="1:9" ht="12.75" customHeight="1">
      <c r="A709" s="4"/>
      <c r="B709" s="4"/>
      <c r="C709" s="10"/>
      <c r="D709" s="4"/>
      <c r="E709" s="4"/>
      <c r="F709" s="4"/>
      <c r="G709" s="21"/>
      <c r="H709" s="4"/>
      <c r="I709" s="4"/>
    </row>
    <row r="710" spans="1:9" ht="12.75" customHeight="1">
      <c r="A710" s="4"/>
      <c r="B710" s="4"/>
      <c r="C710" s="10"/>
      <c r="D710" s="4"/>
      <c r="E710" s="4"/>
      <c r="F710" s="4"/>
      <c r="G710" s="21"/>
      <c r="H710" s="4"/>
      <c r="I710" s="4"/>
    </row>
    <row r="711" spans="1:9" ht="12.75" customHeight="1">
      <c r="A711" s="4"/>
      <c r="B711" s="4"/>
      <c r="C711" s="10"/>
      <c r="D711" s="4"/>
      <c r="E711" s="4"/>
      <c r="F711" s="4"/>
      <c r="G711" s="21"/>
      <c r="H711" s="4"/>
      <c r="I711" s="4"/>
    </row>
    <row r="712" spans="1:9" ht="12.75" customHeight="1">
      <c r="A712" s="4"/>
      <c r="B712" s="4"/>
      <c r="C712" s="10"/>
      <c r="D712" s="4"/>
      <c r="E712" s="4"/>
      <c r="F712" s="4"/>
      <c r="G712" s="21"/>
      <c r="H712" s="4"/>
      <c r="I712" s="4"/>
    </row>
    <row r="713" spans="1:9" ht="12.75" customHeight="1">
      <c r="A713" s="4"/>
      <c r="B713" s="4"/>
      <c r="C713" s="10"/>
      <c r="D713" s="4"/>
      <c r="E713" s="4"/>
      <c r="F713" s="4"/>
      <c r="G713" s="21"/>
      <c r="H713" s="4"/>
      <c r="I713" s="4"/>
    </row>
    <row r="714" spans="1:9" ht="12.75" customHeight="1">
      <c r="A714" s="4"/>
      <c r="B714" s="4"/>
      <c r="C714" s="10"/>
      <c r="D714" s="4"/>
      <c r="E714" s="4"/>
      <c r="F714" s="4"/>
      <c r="G714" s="21"/>
      <c r="H714" s="4"/>
      <c r="I714" s="4"/>
    </row>
    <row r="715" spans="1:9" ht="12.75" customHeight="1">
      <c r="A715" s="4"/>
      <c r="B715" s="4"/>
      <c r="C715" s="10"/>
      <c r="D715" s="4"/>
      <c r="E715" s="4"/>
      <c r="F715" s="4"/>
      <c r="G715" s="21"/>
      <c r="H715" s="4"/>
      <c r="I715" s="4"/>
    </row>
    <row r="716" spans="1:9" ht="12.75" customHeight="1">
      <c r="A716" s="4"/>
      <c r="B716" s="4"/>
      <c r="C716" s="10"/>
      <c r="D716" s="4"/>
      <c r="E716" s="4"/>
      <c r="F716" s="4"/>
      <c r="G716" s="21"/>
      <c r="H716" s="4"/>
      <c r="I716" s="4"/>
    </row>
    <row r="717" spans="1:9" ht="12.75" customHeight="1">
      <c r="A717" s="4"/>
      <c r="B717" s="4"/>
      <c r="C717" s="10"/>
      <c r="D717" s="4"/>
      <c r="E717" s="4"/>
      <c r="F717" s="4"/>
      <c r="G717" s="21"/>
      <c r="H717" s="4"/>
      <c r="I717" s="4"/>
    </row>
    <row r="718" spans="1:9" ht="12.75" customHeight="1">
      <c r="A718" s="4"/>
      <c r="B718" s="4"/>
      <c r="C718" s="10"/>
      <c r="D718" s="4"/>
      <c r="E718" s="4"/>
      <c r="F718" s="4"/>
      <c r="G718" s="21"/>
      <c r="H718" s="4"/>
      <c r="I718" s="4"/>
    </row>
    <row r="719" spans="1:9" ht="12.75" customHeight="1">
      <c r="A719" s="4"/>
      <c r="B719" s="4"/>
      <c r="C719" s="10"/>
      <c r="D719" s="4"/>
      <c r="E719" s="4"/>
      <c r="F719" s="4"/>
      <c r="G719" s="21"/>
      <c r="H719" s="4"/>
      <c r="I719" s="4"/>
    </row>
    <row r="720" spans="1:9" ht="12.75" customHeight="1">
      <c r="A720" s="4"/>
      <c r="B720" s="4"/>
      <c r="C720" s="10"/>
      <c r="D720" s="4"/>
      <c r="E720" s="4"/>
      <c r="F720" s="4"/>
      <c r="G720" s="21"/>
      <c r="H720" s="4"/>
      <c r="I720" s="4"/>
    </row>
    <row r="721" spans="1:9" ht="12.75" customHeight="1">
      <c r="A721" s="4"/>
      <c r="B721" s="4"/>
      <c r="C721" s="10"/>
      <c r="D721" s="4"/>
      <c r="E721" s="4"/>
      <c r="F721" s="4"/>
      <c r="G721" s="21"/>
      <c r="H721" s="4"/>
      <c r="I721" s="4"/>
    </row>
    <row r="722" spans="1:9" ht="12.75" customHeight="1">
      <c r="A722" s="4"/>
      <c r="B722" s="4"/>
      <c r="C722" s="10"/>
      <c r="D722" s="4"/>
      <c r="E722" s="4"/>
      <c r="F722" s="4"/>
      <c r="G722" s="21"/>
      <c r="H722" s="4"/>
      <c r="I722" s="4"/>
    </row>
    <row r="723" spans="1:9" ht="12.75" customHeight="1">
      <c r="A723" s="4"/>
      <c r="B723" s="4"/>
      <c r="C723" s="10"/>
      <c r="D723" s="4"/>
      <c r="E723" s="4"/>
      <c r="F723" s="4"/>
      <c r="G723" s="21"/>
      <c r="H723" s="4"/>
      <c r="I723" s="4"/>
    </row>
    <row r="724" spans="1:9" ht="12.75" customHeight="1">
      <c r="A724" s="4"/>
      <c r="B724" s="4"/>
      <c r="C724" s="10"/>
      <c r="D724" s="4"/>
      <c r="E724" s="4"/>
      <c r="F724" s="4"/>
      <c r="G724" s="21"/>
      <c r="H724" s="4"/>
      <c r="I724" s="4"/>
    </row>
    <row r="725" spans="1:9" ht="12.75" customHeight="1">
      <c r="A725" s="4"/>
      <c r="B725" s="4"/>
      <c r="C725" s="10"/>
      <c r="D725" s="4"/>
      <c r="E725" s="4"/>
      <c r="F725" s="4"/>
      <c r="G725" s="21"/>
      <c r="H725" s="4"/>
      <c r="I725" s="4"/>
    </row>
    <row r="726" spans="1:9" ht="12.75" customHeight="1">
      <c r="A726" s="4"/>
      <c r="B726" s="4"/>
      <c r="C726" s="10"/>
      <c r="D726" s="4"/>
      <c r="E726" s="4"/>
      <c r="F726" s="4"/>
      <c r="G726" s="21"/>
      <c r="H726" s="4"/>
      <c r="I726" s="4"/>
    </row>
    <row r="727" spans="1:9" ht="12.75" customHeight="1">
      <c r="A727" s="4"/>
      <c r="B727" s="4"/>
      <c r="C727" s="10"/>
      <c r="D727" s="4"/>
      <c r="E727" s="4"/>
      <c r="F727" s="4"/>
      <c r="G727" s="21"/>
      <c r="H727" s="4"/>
      <c r="I727" s="4"/>
    </row>
    <row r="728" spans="1:9" ht="12.75" customHeight="1">
      <c r="A728" s="4"/>
      <c r="B728" s="4"/>
      <c r="C728" s="10"/>
      <c r="D728" s="4"/>
      <c r="E728" s="4"/>
      <c r="F728" s="4"/>
      <c r="G728" s="21"/>
      <c r="H728" s="4"/>
      <c r="I728" s="4"/>
    </row>
    <row r="729" spans="1:9" ht="12.75" customHeight="1">
      <c r="A729" s="4"/>
      <c r="B729" s="4"/>
      <c r="C729" s="10"/>
      <c r="D729" s="4"/>
      <c r="E729" s="4"/>
      <c r="F729" s="4"/>
      <c r="G729" s="21"/>
      <c r="H729" s="4"/>
      <c r="I729" s="4"/>
    </row>
    <row r="730" spans="1:9" ht="12.75" customHeight="1">
      <c r="A730" s="4"/>
      <c r="B730" s="4"/>
      <c r="C730" s="10"/>
      <c r="D730" s="4"/>
      <c r="E730" s="4"/>
      <c r="F730" s="4"/>
      <c r="G730" s="21"/>
      <c r="H730" s="4"/>
      <c r="I730" s="4"/>
    </row>
    <row r="731" spans="1:9" ht="12.75" customHeight="1">
      <c r="A731" s="4"/>
      <c r="B731" s="4"/>
      <c r="C731" s="10"/>
      <c r="D731" s="4"/>
      <c r="E731" s="4"/>
      <c r="F731" s="4"/>
      <c r="G731" s="21"/>
      <c r="H731" s="4"/>
      <c r="I731" s="4"/>
    </row>
    <row r="732" spans="1:9" ht="12.75" customHeight="1">
      <c r="A732" s="4"/>
      <c r="B732" s="4"/>
      <c r="C732" s="10"/>
      <c r="D732" s="4"/>
      <c r="E732" s="4"/>
      <c r="F732" s="4"/>
      <c r="G732" s="21"/>
      <c r="H732" s="4"/>
      <c r="I732" s="4"/>
    </row>
    <row r="733" spans="1:9" ht="12.75" customHeight="1">
      <c r="A733" s="4"/>
      <c r="B733" s="4"/>
      <c r="C733" s="10"/>
      <c r="D733" s="4"/>
      <c r="E733" s="4"/>
      <c r="F733" s="4"/>
      <c r="G733" s="21"/>
      <c r="H733" s="4"/>
      <c r="I733" s="4"/>
    </row>
    <row r="734" spans="1:9" ht="12.75" customHeight="1">
      <c r="A734" s="4"/>
      <c r="B734" s="4"/>
      <c r="C734" s="10"/>
      <c r="D734" s="4"/>
      <c r="E734" s="4"/>
      <c r="F734" s="4"/>
      <c r="G734" s="21"/>
      <c r="H734" s="4"/>
      <c r="I734" s="4"/>
    </row>
    <row r="735" spans="1:9" ht="12.75" customHeight="1">
      <c r="A735" s="4"/>
      <c r="B735" s="4"/>
      <c r="C735" s="10"/>
      <c r="D735" s="4"/>
      <c r="E735" s="4"/>
      <c r="F735" s="4"/>
      <c r="G735" s="21"/>
      <c r="H735" s="4"/>
      <c r="I735" s="4"/>
    </row>
    <row r="736" spans="1:9" ht="12.75" customHeight="1">
      <c r="A736" s="4"/>
      <c r="B736" s="4"/>
      <c r="C736" s="10"/>
      <c r="D736" s="4"/>
      <c r="E736" s="4"/>
      <c r="F736" s="4"/>
      <c r="G736" s="21"/>
      <c r="H736" s="4"/>
      <c r="I736" s="4"/>
    </row>
    <row r="737" spans="1:9" ht="12.75" customHeight="1">
      <c r="A737" s="4"/>
      <c r="B737" s="4"/>
      <c r="C737" s="10"/>
      <c r="D737" s="4"/>
      <c r="E737" s="4"/>
      <c r="F737" s="4"/>
      <c r="G737" s="21"/>
      <c r="H737" s="4"/>
      <c r="I737" s="4"/>
    </row>
    <row r="738" spans="1:9" ht="12.75" customHeight="1">
      <c r="A738" s="4"/>
      <c r="B738" s="4"/>
      <c r="C738" s="10"/>
      <c r="D738" s="4"/>
      <c r="E738" s="4"/>
      <c r="F738" s="4"/>
      <c r="G738" s="21"/>
      <c r="H738" s="4"/>
      <c r="I738" s="4"/>
    </row>
    <row r="739" spans="1:9" ht="12.75" customHeight="1">
      <c r="A739" s="4"/>
      <c r="B739" s="4"/>
      <c r="C739" s="10"/>
      <c r="D739" s="4"/>
      <c r="E739" s="4"/>
      <c r="F739" s="4"/>
      <c r="G739" s="21"/>
      <c r="H739" s="4"/>
      <c r="I739" s="4"/>
    </row>
    <row r="740" spans="1:9" ht="12.75" customHeight="1">
      <c r="A740" s="4"/>
      <c r="B740" s="4"/>
      <c r="C740" s="10"/>
      <c r="D740" s="4"/>
      <c r="E740" s="4"/>
      <c r="F740" s="4"/>
      <c r="G740" s="21"/>
      <c r="H740" s="4"/>
      <c r="I740" s="4"/>
    </row>
    <row r="741" spans="1:9" ht="12.75" customHeight="1">
      <c r="A741" s="4"/>
      <c r="B741" s="4"/>
      <c r="C741" s="10"/>
      <c r="D741" s="4"/>
      <c r="E741" s="4"/>
      <c r="F741" s="4"/>
      <c r="G741" s="21"/>
      <c r="H741" s="4"/>
      <c r="I741" s="4"/>
    </row>
    <row r="742" spans="1:9" ht="12.75" customHeight="1">
      <c r="A742" s="4"/>
      <c r="B742" s="4"/>
      <c r="C742" s="10"/>
      <c r="D742" s="4"/>
      <c r="E742" s="4"/>
      <c r="F742" s="4"/>
      <c r="G742" s="21"/>
      <c r="H742" s="4"/>
      <c r="I742" s="4"/>
    </row>
    <row r="743" spans="1:9" ht="12.75" customHeight="1">
      <c r="A743" s="4"/>
      <c r="B743" s="4"/>
      <c r="C743" s="10"/>
      <c r="D743" s="4"/>
      <c r="E743" s="4"/>
      <c r="F743" s="4"/>
      <c r="G743" s="21"/>
      <c r="H743" s="4"/>
      <c r="I743" s="4"/>
    </row>
    <row r="744" spans="1:9" ht="12.75" customHeight="1">
      <c r="A744" s="4"/>
      <c r="B744" s="4"/>
      <c r="C744" s="10"/>
      <c r="D744" s="4"/>
      <c r="E744" s="4"/>
      <c r="F744" s="4"/>
      <c r="G744" s="21"/>
      <c r="H744" s="4"/>
      <c r="I744" s="4"/>
    </row>
    <row r="745" spans="1:9" ht="12.75" customHeight="1">
      <c r="A745" s="4"/>
      <c r="B745" s="4"/>
      <c r="C745" s="10"/>
      <c r="D745" s="4"/>
      <c r="E745" s="4"/>
      <c r="F745" s="4"/>
      <c r="G745" s="21"/>
      <c r="H745" s="4"/>
      <c r="I745" s="4"/>
    </row>
    <row r="746" spans="1:9" ht="12.75" customHeight="1">
      <c r="A746" s="4"/>
      <c r="B746" s="4"/>
      <c r="C746" s="10"/>
      <c r="D746" s="4"/>
      <c r="E746" s="4"/>
      <c r="F746" s="4"/>
      <c r="G746" s="21"/>
      <c r="H746" s="4"/>
      <c r="I746" s="4"/>
    </row>
    <row r="747" spans="1:9" ht="12.75" customHeight="1">
      <c r="A747" s="4"/>
      <c r="B747" s="4"/>
      <c r="C747" s="10"/>
      <c r="D747" s="4"/>
      <c r="E747" s="4"/>
      <c r="F747" s="4"/>
      <c r="G747" s="21"/>
      <c r="H747" s="4"/>
      <c r="I747" s="4"/>
    </row>
    <row r="748" spans="1:9" ht="12.75" customHeight="1">
      <c r="A748" s="4"/>
      <c r="B748" s="4"/>
      <c r="C748" s="10"/>
      <c r="D748" s="4"/>
      <c r="E748" s="4"/>
      <c r="F748" s="4"/>
      <c r="G748" s="21"/>
      <c r="H748" s="4"/>
      <c r="I748" s="4"/>
    </row>
    <row r="749" spans="1:9" ht="12.75" customHeight="1">
      <c r="A749" s="4"/>
      <c r="B749" s="4"/>
      <c r="C749" s="10"/>
      <c r="D749" s="4"/>
      <c r="E749" s="4"/>
      <c r="F749" s="4"/>
      <c r="G749" s="21"/>
      <c r="H749" s="4"/>
      <c r="I749" s="4"/>
    </row>
    <row r="750" spans="1:9" ht="12.75" customHeight="1">
      <c r="A750" s="4"/>
      <c r="B750" s="4"/>
      <c r="C750" s="10"/>
      <c r="D750" s="4"/>
      <c r="E750" s="4"/>
      <c r="F750" s="4"/>
      <c r="G750" s="21"/>
      <c r="H750" s="4"/>
      <c r="I750" s="4"/>
    </row>
    <row r="751" spans="1:9" ht="12.75" customHeight="1">
      <c r="A751" s="4"/>
      <c r="B751" s="4"/>
      <c r="C751" s="10"/>
      <c r="D751" s="4"/>
      <c r="E751" s="4"/>
      <c r="F751" s="4"/>
      <c r="G751" s="21"/>
      <c r="H751" s="4"/>
      <c r="I751" s="4"/>
    </row>
    <row r="752" spans="1:9" ht="12.75" customHeight="1">
      <c r="A752" s="4"/>
      <c r="B752" s="4"/>
      <c r="C752" s="10"/>
      <c r="D752" s="4"/>
      <c r="E752" s="4"/>
      <c r="F752" s="4"/>
      <c r="G752" s="21"/>
      <c r="H752" s="4"/>
      <c r="I752" s="4"/>
    </row>
    <row r="753" spans="1:9" ht="12.75" customHeight="1">
      <c r="A753" s="4"/>
      <c r="B753" s="4"/>
      <c r="C753" s="10"/>
      <c r="D753" s="4"/>
      <c r="E753" s="4"/>
      <c r="F753" s="4"/>
      <c r="G753" s="21"/>
      <c r="H753" s="4"/>
      <c r="I753" s="4"/>
    </row>
    <row r="754" spans="1:9" ht="12.75" customHeight="1">
      <c r="A754" s="4"/>
      <c r="B754" s="4"/>
      <c r="C754" s="10"/>
      <c r="D754" s="4"/>
      <c r="E754" s="4"/>
      <c r="F754" s="4"/>
      <c r="G754" s="21"/>
      <c r="H754" s="4"/>
      <c r="I754" s="4"/>
    </row>
    <row r="755" spans="1:9" ht="12.75" customHeight="1">
      <c r="A755" s="4"/>
      <c r="B755" s="4"/>
      <c r="C755" s="10"/>
      <c r="D755" s="4"/>
      <c r="E755" s="4"/>
      <c r="F755" s="4"/>
      <c r="G755" s="21"/>
      <c r="H755" s="4"/>
      <c r="I755" s="4"/>
    </row>
    <row r="756" spans="1:9" ht="12.75" customHeight="1">
      <c r="A756" s="4"/>
      <c r="B756" s="4"/>
      <c r="C756" s="10"/>
      <c r="D756" s="4"/>
      <c r="E756" s="4"/>
      <c r="F756" s="4"/>
      <c r="G756" s="21"/>
      <c r="H756" s="4"/>
      <c r="I756" s="4"/>
    </row>
    <row r="757" spans="1:9" ht="12.75" customHeight="1">
      <c r="A757" s="4"/>
      <c r="B757" s="4"/>
      <c r="C757" s="10"/>
      <c r="D757" s="4"/>
      <c r="E757" s="4"/>
      <c r="F757" s="4"/>
      <c r="G757" s="21"/>
      <c r="H757" s="4"/>
      <c r="I757" s="4"/>
    </row>
    <row r="758" spans="1:9" ht="12.75" customHeight="1">
      <c r="A758" s="4"/>
      <c r="B758" s="4"/>
      <c r="C758" s="10"/>
      <c r="D758" s="4"/>
      <c r="E758" s="4"/>
      <c r="F758" s="4"/>
      <c r="G758" s="21"/>
      <c r="H758" s="4"/>
      <c r="I758" s="4"/>
    </row>
    <row r="759" spans="1:9" ht="12.75" customHeight="1">
      <c r="A759" s="4"/>
      <c r="B759" s="4"/>
      <c r="C759" s="10"/>
      <c r="D759" s="4"/>
      <c r="E759" s="4"/>
      <c r="F759" s="4"/>
      <c r="G759" s="21"/>
      <c r="H759" s="4"/>
      <c r="I759" s="4"/>
    </row>
    <row r="760" spans="1:9" ht="12.75" customHeight="1">
      <c r="A760" s="4"/>
      <c r="B760" s="4"/>
      <c r="C760" s="10"/>
      <c r="D760" s="4"/>
      <c r="E760" s="4"/>
      <c r="F760" s="4"/>
      <c r="G760" s="21"/>
      <c r="H760" s="4"/>
      <c r="I760" s="4"/>
    </row>
    <row r="761" spans="1:9" ht="12.75" customHeight="1">
      <c r="A761" s="4"/>
      <c r="B761" s="4"/>
      <c r="C761" s="10"/>
      <c r="D761" s="4"/>
      <c r="E761" s="4"/>
      <c r="F761" s="4"/>
      <c r="G761" s="21"/>
      <c r="H761" s="4"/>
      <c r="I761" s="4"/>
    </row>
    <row r="762" spans="1:9" ht="12.75" customHeight="1">
      <c r="A762" s="4"/>
      <c r="B762" s="4"/>
      <c r="C762" s="10"/>
      <c r="D762" s="4"/>
      <c r="E762" s="4"/>
      <c r="F762" s="4"/>
      <c r="G762" s="21"/>
      <c r="H762" s="4"/>
      <c r="I762" s="4"/>
    </row>
    <row r="763" spans="1:9" ht="12.75" customHeight="1">
      <c r="A763" s="4"/>
      <c r="B763" s="4"/>
      <c r="C763" s="10"/>
      <c r="D763" s="4"/>
      <c r="E763" s="4"/>
      <c r="F763" s="4"/>
      <c r="G763" s="21"/>
      <c r="H763" s="4"/>
      <c r="I763" s="4"/>
    </row>
    <row r="764" spans="1:9" ht="12.75" customHeight="1">
      <c r="A764" s="4"/>
      <c r="B764" s="4"/>
      <c r="C764" s="10"/>
      <c r="D764" s="4"/>
      <c r="E764" s="4"/>
      <c r="F764" s="4"/>
      <c r="G764" s="21"/>
      <c r="H764" s="4"/>
      <c r="I764" s="4"/>
    </row>
    <row r="765" spans="1:9" ht="12.75" customHeight="1">
      <c r="A765" s="4"/>
      <c r="B765" s="4"/>
      <c r="C765" s="10"/>
      <c r="D765" s="4"/>
      <c r="E765" s="4"/>
      <c r="F765" s="4"/>
      <c r="G765" s="21"/>
      <c r="H765" s="4"/>
      <c r="I765" s="4"/>
    </row>
    <row r="766" spans="1:9" ht="12.75" customHeight="1">
      <c r="A766" s="4"/>
      <c r="B766" s="4"/>
      <c r="C766" s="10"/>
      <c r="D766" s="4"/>
      <c r="E766" s="4"/>
      <c r="F766" s="4"/>
      <c r="G766" s="21"/>
      <c r="H766" s="4"/>
      <c r="I766" s="4"/>
    </row>
    <row r="767" spans="1:9" ht="12.75" customHeight="1">
      <c r="A767" s="4"/>
      <c r="B767" s="4"/>
      <c r="C767" s="10"/>
      <c r="D767" s="4"/>
      <c r="E767" s="4"/>
      <c r="F767" s="4"/>
      <c r="G767" s="21"/>
      <c r="H767" s="4"/>
      <c r="I767" s="4"/>
    </row>
    <row r="768" spans="1:9" ht="12.75" customHeight="1">
      <c r="A768" s="4"/>
      <c r="B768" s="4"/>
      <c r="C768" s="10"/>
      <c r="D768" s="4"/>
      <c r="E768" s="4"/>
      <c r="F768" s="4"/>
      <c r="G768" s="21"/>
      <c r="H768" s="4"/>
      <c r="I768" s="4"/>
    </row>
    <row r="769" spans="1:9" ht="12.75" customHeight="1">
      <c r="A769" s="4"/>
      <c r="B769" s="4"/>
      <c r="C769" s="10"/>
      <c r="D769" s="4"/>
      <c r="E769" s="4"/>
      <c r="F769" s="4"/>
      <c r="G769" s="21"/>
      <c r="H769" s="4"/>
      <c r="I769" s="4"/>
    </row>
    <row r="770" spans="1:9" ht="12.75" customHeight="1">
      <c r="A770" s="4"/>
      <c r="B770" s="4"/>
      <c r="C770" s="10"/>
      <c r="D770" s="4"/>
      <c r="E770" s="4"/>
      <c r="F770" s="4"/>
      <c r="G770" s="21"/>
      <c r="H770" s="4"/>
      <c r="I770" s="4"/>
    </row>
    <row r="771" spans="1:9" ht="12.75" customHeight="1">
      <c r="A771" s="4"/>
      <c r="B771" s="4"/>
      <c r="C771" s="10"/>
      <c r="D771" s="4"/>
      <c r="E771" s="4"/>
      <c r="F771" s="4"/>
      <c r="G771" s="21"/>
      <c r="H771" s="4"/>
      <c r="I771" s="4"/>
    </row>
    <row r="772" spans="1:9" ht="12.75" customHeight="1">
      <c r="A772" s="4"/>
      <c r="B772" s="4"/>
      <c r="C772" s="10"/>
      <c r="D772" s="4"/>
      <c r="E772" s="4"/>
      <c r="F772" s="4"/>
      <c r="G772" s="21"/>
      <c r="H772" s="4"/>
      <c r="I772" s="4"/>
    </row>
    <row r="773" spans="1:9" ht="12.75" customHeight="1">
      <c r="A773" s="4"/>
      <c r="B773" s="4"/>
      <c r="C773" s="10"/>
      <c r="D773" s="4"/>
      <c r="E773" s="4"/>
      <c r="F773" s="4"/>
      <c r="G773" s="21"/>
      <c r="H773" s="4"/>
      <c r="I773" s="4"/>
    </row>
    <row r="774" spans="1:9" ht="12.75" customHeight="1">
      <c r="A774" s="4"/>
      <c r="B774" s="4"/>
      <c r="C774" s="10"/>
      <c r="D774" s="4"/>
      <c r="E774" s="4"/>
      <c r="F774" s="4"/>
      <c r="G774" s="21"/>
      <c r="H774" s="4"/>
      <c r="I774" s="4"/>
    </row>
    <row r="775" spans="1:9" ht="12.75" customHeight="1">
      <c r="A775" s="4"/>
      <c r="B775" s="4"/>
      <c r="C775" s="10"/>
      <c r="D775" s="4"/>
      <c r="E775" s="4"/>
      <c r="F775" s="4"/>
      <c r="G775" s="21"/>
      <c r="H775" s="4"/>
      <c r="I775" s="4"/>
    </row>
    <row r="776" spans="1:9" ht="12.75" customHeight="1">
      <c r="A776" s="4"/>
      <c r="B776" s="4"/>
      <c r="C776" s="10"/>
      <c r="D776" s="4"/>
      <c r="E776" s="4"/>
      <c r="F776" s="4"/>
      <c r="G776" s="21"/>
      <c r="H776" s="4"/>
      <c r="I776" s="4"/>
    </row>
    <row r="777" spans="1:9" ht="12.75" customHeight="1">
      <c r="A777" s="4"/>
      <c r="B777" s="4"/>
      <c r="C777" s="10"/>
      <c r="D777" s="4"/>
      <c r="E777" s="4"/>
      <c r="F777" s="4"/>
      <c r="G777" s="21"/>
      <c r="H777" s="4"/>
      <c r="I777" s="4"/>
    </row>
    <row r="778" spans="1:9" ht="12.75" customHeight="1">
      <c r="A778" s="4"/>
      <c r="B778" s="4"/>
      <c r="C778" s="10"/>
      <c r="D778" s="4"/>
      <c r="E778" s="4"/>
      <c r="F778" s="4"/>
      <c r="G778" s="21"/>
      <c r="H778" s="4"/>
      <c r="I778" s="4"/>
    </row>
    <row r="779" spans="1:9" ht="12.75" customHeight="1">
      <c r="A779" s="4"/>
      <c r="B779" s="4"/>
      <c r="C779" s="10"/>
      <c r="D779" s="4"/>
      <c r="E779" s="4"/>
      <c r="F779" s="4"/>
      <c r="G779" s="21"/>
      <c r="H779" s="4"/>
      <c r="I779" s="4"/>
    </row>
    <row r="780" spans="1:9" ht="12.75" customHeight="1">
      <c r="A780" s="4"/>
      <c r="B780" s="4"/>
      <c r="C780" s="10"/>
      <c r="D780" s="4"/>
      <c r="E780" s="4"/>
      <c r="F780" s="4"/>
      <c r="G780" s="21"/>
      <c r="H780" s="4"/>
      <c r="I780" s="4"/>
    </row>
    <row r="781" spans="1:9" ht="12.75" customHeight="1">
      <c r="A781" s="4"/>
      <c r="B781" s="4"/>
      <c r="C781" s="10"/>
      <c r="D781" s="4"/>
      <c r="E781" s="4"/>
      <c r="F781" s="4"/>
      <c r="G781" s="21"/>
      <c r="H781" s="4"/>
      <c r="I781" s="4"/>
    </row>
    <row r="782" spans="1:9" ht="12.75" customHeight="1">
      <c r="A782" s="4"/>
      <c r="B782" s="4"/>
      <c r="C782" s="10"/>
      <c r="D782" s="4"/>
      <c r="E782" s="4"/>
      <c r="F782" s="4"/>
      <c r="G782" s="21"/>
      <c r="H782" s="4"/>
      <c r="I782" s="4"/>
    </row>
    <row r="783" spans="1:9" ht="12.75" customHeight="1">
      <c r="A783" s="4"/>
      <c r="B783" s="4"/>
      <c r="C783" s="10"/>
      <c r="D783" s="4"/>
      <c r="E783" s="4"/>
      <c r="F783" s="4"/>
      <c r="G783" s="21"/>
      <c r="H783" s="4"/>
      <c r="I783" s="4"/>
    </row>
    <row r="784" spans="1:9" ht="12.75" customHeight="1">
      <c r="A784" s="4"/>
      <c r="B784" s="4"/>
      <c r="C784" s="10"/>
      <c r="D784" s="4"/>
      <c r="E784" s="4"/>
      <c r="F784" s="4"/>
      <c r="G784" s="21"/>
      <c r="H784" s="4"/>
      <c r="I784" s="4"/>
    </row>
    <row r="785" spans="1:9" ht="12.75" customHeight="1">
      <c r="A785" s="4"/>
      <c r="B785" s="4"/>
      <c r="C785" s="10"/>
      <c r="D785" s="4"/>
      <c r="E785" s="4"/>
      <c r="F785" s="4"/>
      <c r="G785" s="21"/>
      <c r="H785" s="4"/>
      <c r="I785" s="4"/>
    </row>
    <row r="786" spans="1:9" ht="12.75" customHeight="1">
      <c r="A786" s="4"/>
      <c r="B786" s="4"/>
      <c r="C786" s="10"/>
      <c r="D786" s="4"/>
      <c r="E786" s="4"/>
      <c r="F786" s="4"/>
      <c r="G786" s="21"/>
      <c r="H786" s="4"/>
      <c r="I786" s="4"/>
    </row>
    <row r="787" spans="1:9" ht="12.75" customHeight="1">
      <c r="A787" s="4"/>
      <c r="B787" s="4"/>
      <c r="C787" s="10"/>
      <c r="D787" s="4"/>
      <c r="E787" s="4"/>
      <c r="F787" s="4"/>
      <c r="G787" s="21"/>
      <c r="H787" s="4"/>
      <c r="I787" s="4"/>
    </row>
    <row r="788" spans="1:9" ht="12.75" customHeight="1">
      <c r="A788" s="4"/>
      <c r="B788" s="4"/>
      <c r="C788" s="10"/>
      <c r="D788" s="4"/>
      <c r="E788" s="4"/>
      <c r="F788" s="4"/>
      <c r="G788" s="21"/>
      <c r="H788" s="4"/>
      <c r="I788" s="4"/>
    </row>
    <row r="789" spans="1:9" ht="12.75" customHeight="1">
      <c r="A789" s="4"/>
      <c r="B789" s="4"/>
      <c r="C789" s="10"/>
      <c r="D789" s="4"/>
      <c r="E789" s="4"/>
      <c r="F789" s="4"/>
      <c r="G789" s="21"/>
      <c r="H789" s="4"/>
      <c r="I789" s="4"/>
    </row>
    <row r="790" spans="1:9" ht="12.75" customHeight="1">
      <c r="A790" s="4"/>
      <c r="B790" s="4"/>
      <c r="C790" s="10"/>
      <c r="D790" s="4"/>
      <c r="E790" s="4"/>
      <c r="F790" s="4"/>
      <c r="G790" s="21"/>
      <c r="H790" s="4"/>
      <c r="I790" s="4"/>
    </row>
    <row r="791" spans="1:9" ht="12.75" customHeight="1">
      <c r="A791" s="4"/>
      <c r="B791" s="4"/>
      <c r="C791" s="10"/>
      <c r="D791" s="4"/>
      <c r="E791" s="4"/>
      <c r="F791" s="4"/>
      <c r="G791" s="21"/>
      <c r="H791" s="4"/>
      <c r="I791" s="4"/>
    </row>
    <row r="792" spans="1:9" ht="12.75" customHeight="1">
      <c r="A792" s="4"/>
      <c r="B792" s="4"/>
      <c r="C792" s="10"/>
      <c r="D792" s="4"/>
      <c r="E792" s="4"/>
      <c r="F792" s="4"/>
      <c r="G792" s="21"/>
      <c r="H792" s="4"/>
      <c r="I792" s="4"/>
    </row>
    <row r="793" spans="1:9" ht="12.75" customHeight="1">
      <c r="A793" s="4"/>
      <c r="B793" s="4"/>
      <c r="C793" s="10"/>
      <c r="D793" s="4"/>
      <c r="E793" s="4"/>
      <c r="F793" s="4"/>
      <c r="G793" s="21"/>
      <c r="H793" s="4"/>
      <c r="I793" s="4"/>
    </row>
    <row r="794" spans="1:9" ht="12.75" customHeight="1">
      <c r="A794" s="4"/>
      <c r="B794" s="4"/>
      <c r="C794" s="10"/>
      <c r="D794" s="4"/>
      <c r="E794" s="4"/>
      <c r="F794" s="4"/>
      <c r="G794" s="21"/>
      <c r="H794" s="4"/>
      <c r="I794" s="4"/>
    </row>
    <row r="795" spans="1:9" ht="12.75" customHeight="1">
      <c r="A795" s="4"/>
      <c r="B795" s="4"/>
      <c r="C795" s="10"/>
      <c r="D795" s="4"/>
      <c r="E795" s="4"/>
      <c r="F795" s="4"/>
      <c r="G795" s="21"/>
      <c r="H795" s="4"/>
      <c r="I795" s="4"/>
    </row>
    <row r="796" spans="1:9" ht="12.75" customHeight="1">
      <c r="A796" s="4"/>
      <c r="B796" s="4"/>
      <c r="C796" s="10"/>
      <c r="D796" s="4"/>
      <c r="E796" s="4"/>
      <c r="F796" s="4"/>
      <c r="G796" s="21"/>
      <c r="H796" s="4"/>
      <c r="I796" s="4"/>
    </row>
    <row r="797" spans="1:9" ht="12.75" customHeight="1">
      <c r="A797" s="4"/>
      <c r="B797" s="4"/>
      <c r="C797" s="10"/>
      <c r="D797" s="4"/>
      <c r="E797" s="4"/>
      <c r="F797" s="4"/>
      <c r="G797" s="21"/>
      <c r="H797" s="4"/>
      <c r="I797" s="4"/>
    </row>
    <row r="798" spans="1:9" ht="12.75" customHeight="1">
      <c r="A798" s="4"/>
      <c r="B798" s="4"/>
      <c r="C798" s="10"/>
      <c r="D798" s="4"/>
      <c r="E798" s="4"/>
      <c r="F798" s="4"/>
      <c r="G798" s="21"/>
      <c r="H798" s="4"/>
      <c r="I798" s="4"/>
    </row>
    <row r="799" spans="1:9" ht="12.75" customHeight="1">
      <c r="A799" s="4"/>
      <c r="B799" s="4"/>
      <c r="C799" s="10"/>
      <c r="D799" s="4"/>
      <c r="E799" s="4"/>
      <c r="F799" s="4"/>
      <c r="G799" s="21"/>
      <c r="H799" s="4"/>
      <c r="I799" s="4"/>
    </row>
    <row r="800" spans="1:9" ht="12.75" customHeight="1">
      <c r="A800" s="4"/>
      <c r="B800" s="4"/>
      <c r="C800" s="10"/>
      <c r="D800" s="4"/>
      <c r="E800" s="4"/>
      <c r="F800" s="4"/>
      <c r="G800" s="21"/>
      <c r="H800" s="4"/>
      <c r="I800" s="4"/>
    </row>
    <row r="801" spans="1:9" ht="12.75" customHeight="1">
      <c r="A801" s="4"/>
      <c r="B801" s="4"/>
      <c r="C801" s="10"/>
      <c r="D801" s="4"/>
      <c r="E801" s="4"/>
      <c r="F801" s="4"/>
      <c r="G801" s="21"/>
      <c r="H801" s="4"/>
      <c r="I801" s="4"/>
    </row>
    <row r="802" spans="1:9" ht="12.75" customHeight="1">
      <c r="A802" s="4"/>
      <c r="B802" s="4"/>
      <c r="C802" s="10"/>
      <c r="D802" s="4"/>
      <c r="E802" s="4"/>
      <c r="F802" s="4"/>
      <c r="G802" s="21"/>
      <c r="H802" s="4"/>
      <c r="I802" s="4"/>
    </row>
    <row r="803" spans="1:9" ht="12.75" customHeight="1">
      <c r="A803" s="4"/>
      <c r="B803" s="4"/>
      <c r="C803" s="10"/>
      <c r="D803" s="4"/>
      <c r="E803" s="4"/>
      <c r="F803" s="4"/>
      <c r="G803" s="21"/>
      <c r="H803" s="4"/>
      <c r="I803" s="4"/>
    </row>
    <row r="804" spans="1:9" ht="12.75" customHeight="1">
      <c r="A804" s="4"/>
      <c r="B804" s="4"/>
      <c r="C804" s="10"/>
      <c r="D804" s="4"/>
      <c r="E804" s="4"/>
      <c r="F804" s="4"/>
      <c r="G804" s="21"/>
      <c r="H804" s="4"/>
      <c r="I804" s="4"/>
    </row>
    <row r="805" spans="1:9" ht="12.75" customHeight="1">
      <c r="A805" s="4"/>
      <c r="B805" s="4"/>
      <c r="C805" s="10"/>
      <c r="D805" s="4"/>
      <c r="E805" s="4"/>
      <c r="F805" s="4"/>
      <c r="G805" s="21"/>
      <c r="H805" s="4"/>
      <c r="I805" s="4"/>
    </row>
    <row r="806" spans="1:9" ht="12.75" customHeight="1">
      <c r="A806" s="4"/>
      <c r="B806" s="4"/>
      <c r="C806" s="10"/>
      <c r="D806" s="4"/>
      <c r="E806" s="4"/>
      <c r="F806" s="4"/>
      <c r="G806" s="21"/>
      <c r="H806" s="4"/>
      <c r="I806" s="4"/>
    </row>
    <row r="807" spans="1:9" ht="12.75" customHeight="1">
      <c r="A807" s="4"/>
      <c r="B807" s="4"/>
      <c r="C807" s="10"/>
      <c r="D807" s="4"/>
      <c r="E807" s="4"/>
      <c r="F807" s="4"/>
      <c r="G807" s="21"/>
      <c r="H807" s="4"/>
      <c r="I807" s="4"/>
    </row>
    <row r="808" spans="1:9" ht="12.75" customHeight="1">
      <c r="A808" s="4"/>
      <c r="B808" s="4"/>
      <c r="C808" s="10"/>
      <c r="D808" s="4"/>
      <c r="E808" s="4"/>
      <c r="F808" s="4"/>
      <c r="G808" s="21"/>
      <c r="H808" s="4"/>
      <c r="I808" s="4"/>
    </row>
    <row r="809" spans="1:9" ht="12.75" customHeight="1">
      <c r="A809" s="4"/>
      <c r="B809" s="4"/>
      <c r="C809" s="10"/>
      <c r="D809" s="4"/>
      <c r="E809" s="4"/>
      <c r="F809" s="4"/>
      <c r="G809" s="21"/>
      <c r="H809" s="4"/>
      <c r="I809" s="4"/>
    </row>
    <row r="810" spans="1:9" ht="12.75" customHeight="1">
      <c r="A810" s="4"/>
      <c r="B810" s="4"/>
      <c r="C810" s="10"/>
      <c r="D810" s="4"/>
      <c r="E810" s="4"/>
      <c r="F810" s="4"/>
      <c r="G810" s="21"/>
      <c r="H810" s="4"/>
      <c r="I810" s="4"/>
    </row>
    <row r="811" spans="1:9" ht="12.75" customHeight="1">
      <c r="A811" s="4"/>
      <c r="B811" s="4"/>
      <c r="C811" s="10"/>
      <c r="D811" s="4"/>
      <c r="E811" s="4"/>
      <c r="F811" s="4"/>
      <c r="G811" s="21"/>
      <c r="H811" s="4"/>
      <c r="I811" s="4"/>
    </row>
    <row r="812" spans="1:9" ht="12.75" customHeight="1">
      <c r="A812" s="4"/>
      <c r="B812" s="4"/>
      <c r="C812" s="10"/>
      <c r="D812" s="4"/>
      <c r="E812" s="4"/>
      <c r="F812" s="4"/>
      <c r="G812" s="21"/>
      <c r="H812" s="4"/>
      <c r="I812" s="4"/>
    </row>
    <row r="813" spans="1:9" ht="12.75" customHeight="1">
      <c r="A813" s="4"/>
      <c r="B813" s="4"/>
      <c r="C813" s="10"/>
      <c r="D813" s="4"/>
      <c r="E813" s="4"/>
      <c r="F813" s="4"/>
      <c r="G813" s="21"/>
      <c r="H813" s="4"/>
      <c r="I813" s="4"/>
    </row>
    <row r="814" spans="1:9" ht="12.75" customHeight="1">
      <c r="A814" s="4"/>
      <c r="B814" s="4"/>
      <c r="C814" s="10"/>
      <c r="D814" s="4"/>
      <c r="E814" s="4"/>
      <c r="F814" s="4"/>
      <c r="G814" s="21"/>
      <c r="H814" s="4"/>
      <c r="I814" s="4"/>
    </row>
    <row r="815" spans="1:9" ht="12.75" customHeight="1">
      <c r="A815" s="4"/>
      <c r="B815" s="4"/>
      <c r="C815" s="10"/>
      <c r="D815" s="4"/>
      <c r="E815" s="4"/>
      <c r="F815" s="4"/>
      <c r="G815" s="21"/>
      <c r="H815" s="4"/>
      <c r="I815" s="4"/>
    </row>
    <row r="816" spans="1:9" ht="12.75" customHeight="1">
      <c r="A816" s="4"/>
      <c r="B816" s="4"/>
      <c r="C816" s="10"/>
      <c r="D816" s="4"/>
      <c r="E816" s="4"/>
      <c r="F816" s="4"/>
      <c r="G816" s="21"/>
      <c r="H816" s="4"/>
      <c r="I816" s="4"/>
    </row>
    <row r="817" spans="1:9" ht="12.75" customHeight="1">
      <c r="A817" s="4"/>
      <c r="B817" s="4"/>
      <c r="C817" s="10"/>
      <c r="D817" s="4"/>
      <c r="E817" s="4"/>
      <c r="F817" s="4"/>
      <c r="G817" s="21"/>
      <c r="H817" s="4"/>
      <c r="I817" s="4"/>
    </row>
    <row r="818" spans="1:9" ht="12.75" customHeight="1">
      <c r="A818" s="4"/>
      <c r="B818" s="4"/>
      <c r="C818" s="10"/>
      <c r="D818" s="4"/>
      <c r="E818" s="4"/>
      <c r="F818" s="4"/>
      <c r="G818" s="21"/>
      <c r="H818" s="4"/>
      <c r="I818" s="4"/>
    </row>
    <row r="819" spans="1:9" ht="12.75" customHeight="1">
      <c r="A819" s="4"/>
      <c r="B819" s="4"/>
      <c r="C819" s="10"/>
      <c r="D819" s="4"/>
      <c r="E819" s="4"/>
      <c r="F819" s="4"/>
      <c r="G819" s="21"/>
      <c r="H819" s="4"/>
      <c r="I819" s="4"/>
    </row>
    <row r="820" spans="1:9" ht="12.75" customHeight="1">
      <c r="A820" s="4"/>
      <c r="B820" s="4"/>
      <c r="C820" s="10"/>
      <c r="D820" s="4"/>
      <c r="E820" s="4"/>
      <c r="F820" s="4"/>
      <c r="G820" s="21"/>
      <c r="H820" s="4"/>
      <c r="I820" s="4"/>
    </row>
    <row r="821" spans="1:9" ht="12.75" customHeight="1">
      <c r="A821" s="4"/>
      <c r="B821" s="4"/>
      <c r="C821" s="10"/>
      <c r="D821" s="4"/>
      <c r="E821" s="4"/>
      <c r="F821" s="4"/>
      <c r="G821" s="21"/>
      <c r="H821" s="4"/>
      <c r="I821" s="4"/>
    </row>
    <row r="822" spans="1:9" ht="12.75" customHeight="1">
      <c r="A822" s="4"/>
      <c r="B822" s="4"/>
      <c r="C822" s="10"/>
      <c r="D822" s="4"/>
      <c r="E822" s="4"/>
      <c r="F822" s="4"/>
      <c r="G822" s="21"/>
      <c r="H822" s="4"/>
      <c r="I822" s="4"/>
    </row>
    <row r="823" spans="1:9" ht="12.75" customHeight="1">
      <c r="A823" s="4"/>
      <c r="B823" s="4"/>
      <c r="C823" s="10"/>
      <c r="D823" s="4"/>
      <c r="E823" s="4"/>
      <c r="F823" s="4"/>
      <c r="G823" s="21"/>
      <c r="H823" s="4"/>
      <c r="I823" s="4"/>
    </row>
    <row r="824" spans="1:9" ht="12.75" customHeight="1">
      <c r="A824" s="4"/>
      <c r="B824" s="4"/>
      <c r="C824" s="10"/>
      <c r="D824" s="4"/>
      <c r="E824" s="4"/>
      <c r="F824" s="4"/>
      <c r="G824" s="21"/>
      <c r="H824" s="4"/>
      <c r="I824" s="4"/>
    </row>
    <row r="825" spans="1:9" ht="12.75" customHeight="1">
      <c r="A825" s="4"/>
      <c r="B825" s="4"/>
      <c r="C825" s="10"/>
      <c r="D825" s="4"/>
      <c r="E825" s="4"/>
      <c r="F825" s="4"/>
      <c r="G825" s="21"/>
      <c r="H825" s="4"/>
      <c r="I825" s="4"/>
    </row>
    <row r="826" spans="1:9" ht="12.75" customHeight="1">
      <c r="A826" s="4"/>
      <c r="B826" s="4"/>
      <c r="C826" s="10"/>
      <c r="D826" s="4"/>
      <c r="E826" s="4"/>
      <c r="F826" s="4"/>
      <c r="G826" s="21"/>
      <c r="H826" s="4"/>
      <c r="I826" s="4"/>
    </row>
    <row r="827" spans="1:9" ht="12.75" customHeight="1">
      <c r="A827" s="4"/>
      <c r="B827" s="4"/>
      <c r="C827" s="10"/>
      <c r="D827" s="4"/>
      <c r="E827" s="4"/>
      <c r="F827" s="4"/>
      <c r="G827" s="21"/>
      <c r="H827" s="4"/>
      <c r="I827" s="4"/>
    </row>
    <row r="828" spans="1:9" ht="12.75" customHeight="1">
      <c r="A828" s="4"/>
      <c r="B828" s="4"/>
      <c r="C828" s="10"/>
      <c r="D828" s="4"/>
      <c r="E828" s="4"/>
      <c r="F828" s="4"/>
      <c r="G828" s="21"/>
      <c r="H828" s="4"/>
      <c r="I828" s="4"/>
    </row>
    <row r="829" spans="1:9" ht="12.75" customHeight="1">
      <c r="A829" s="4"/>
      <c r="B829" s="4"/>
      <c r="C829" s="10"/>
      <c r="D829" s="4"/>
      <c r="E829" s="4"/>
      <c r="F829" s="4"/>
      <c r="G829" s="21"/>
      <c r="H829" s="4"/>
      <c r="I829" s="4"/>
    </row>
    <row r="830" spans="1:9" ht="12.75" customHeight="1">
      <c r="A830" s="4"/>
      <c r="B830" s="4"/>
      <c r="C830" s="10"/>
      <c r="D830" s="4"/>
      <c r="E830" s="4"/>
      <c r="F830" s="4"/>
      <c r="G830" s="21"/>
      <c r="H830" s="4"/>
      <c r="I830" s="4"/>
    </row>
    <row r="831" spans="1:9" ht="12.75" customHeight="1">
      <c r="A831" s="4"/>
      <c r="B831" s="4"/>
      <c r="C831" s="10"/>
      <c r="D831" s="4"/>
      <c r="E831" s="4"/>
      <c r="F831" s="4"/>
      <c r="G831" s="21"/>
      <c r="H831" s="4"/>
      <c r="I831" s="4"/>
    </row>
    <row r="832" spans="1:9" ht="12.75" customHeight="1">
      <c r="A832" s="4"/>
      <c r="B832" s="4"/>
      <c r="C832" s="10"/>
      <c r="D832" s="4"/>
      <c r="E832" s="4"/>
      <c r="F832" s="4"/>
      <c r="G832" s="21"/>
      <c r="H832" s="4"/>
      <c r="I832" s="4"/>
    </row>
    <row r="833" spans="1:9" ht="12.75" customHeight="1">
      <c r="A833" s="4"/>
      <c r="B833" s="4"/>
      <c r="C833" s="10"/>
      <c r="D833" s="4"/>
      <c r="E833" s="4"/>
      <c r="F833" s="4"/>
      <c r="G833" s="21"/>
      <c r="H833" s="4"/>
      <c r="I833" s="4"/>
    </row>
    <row r="834" spans="1:9" ht="12.75" customHeight="1">
      <c r="A834" s="4"/>
      <c r="B834" s="4"/>
      <c r="C834" s="10"/>
      <c r="D834" s="4"/>
      <c r="E834" s="4"/>
      <c r="F834" s="4"/>
      <c r="G834" s="21"/>
      <c r="H834" s="4"/>
      <c r="I834" s="4"/>
    </row>
    <row r="835" spans="1:9" ht="12.75" customHeight="1">
      <c r="A835" s="4"/>
      <c r="B835" s="4"/>
      <c r="C835" s="10"/>
      <c r="D835" s="4"/>
      <c r="E835" s="4"/>
      <c r="F835" s="4"/>
      <c r="G835" s="21"/>
      <c r="H835" s="4"/>
      <c r="I835" s="4"/>
    </row>
    <row r="836" spans="1:9" ht="12.75" customHeight="1">
      <c r="A836" s="4"/>
      <c r="B836" s="4"/>
      <c r="C836" s="10"/>
      <c r="D836" s="4"/>
      <c r="E836" s="4"/>
      <c r="F836" s="4"/>
      <c r="G836" s="21"/>
      <c r="H836" s="4"/>
      <c r="I836" s="4"/>
    </row>
    <row r="837" spans="1:9" ht="12.75" customHeight="1">
      <c r="A837" s="4"/>
      <c r="B837" s="4"/>
      <c r="C837" s="10"/>
      <c r="D837" s="4"/>
      <c r="E837" s="4"/>
      <c r="F837" s="4"/>
      <c r="G837" s="21"/>
      <c r="H837" s="4"/>
      <c r="I837" s="4"/>
    </row>
    <row r="838" spans="1:9" ht="12.75" customHeight="1">
      <c r="A838" s="4"/>
      <c r="B838" s="4"/>
      <c r="C838" s="10"/>
      <c r="D838" s="4"/>
      <c r="E838" s="4"/>
      <c r="F838" s="4"/>
      <c r="G838" s="21"/>
      <c r="H838" s="4"/>
      <c r="I838" s="4"/>
    </row>
    <row r="839" spans="1:9" ht="12.75" customHeight="1">
      <c r="A839" s="4"/>
      <c r="B839" s="4"/>
      <c r="C839" s="10"/>
      <c r="D839" s="4"/>
      <c r="E839" s="4"/>
      <c r="F839" s="4"/>
      <c r="G839" s="21"/>
      <c r="H839" s="4"/>
      <c r="I839" s="4"/>
    </row>
    <row r="840" spans="1:9" ht="12.75" customHeight="1">
      <c r="A840" s="4"/>
      <c r="B840" s="4"/>
      <c r="C840" s="10"/>
      <c r="D840" s="4"/>
      <c r="E840" s="4"/>
      <c r="F840" s="4"/>
      <c r="G840" s="21"/>
      <c r="H840" s="4"/>
      <c r="I840" s="4"/>
    </row>
    <row r="841" spans="1:9" ht="12.75" customHeight="1">
      <c r="A841" s="4"/>
      <c r="B841" s="4"/>
      <c r="C841" s="10"/>
      <c r="D841" s="4"/>
      <c r="E841" s="4"/>
      <c r="F841" s="4"/>
      <c r="G841" s="21"/>
      <c r="H841" s="4"/>
      <c r="I841" s="4"/>
    </row>
    <row r="842" spans="1:9" ht="12.75" customHeight="1">
      <c r="A842" s="4"/>
      <c r="B842" s="4"/>
      <c r="C842" s="10"/>
      <c r="D842" s="4"/>
      <c r="E842" s="4"/>
      <c r="F842" s="4"/>
      <c r="G842" s="21"/>
      <c r="H842" s="4"/>
      <c r="I842" s="4"/>
    </row>
    <row r="843" spans="1:9" ht="12.75" customHeight="1">
      <c r="A843" s="4"/>
      <c r="B843" s="4"/>
      <c r="C843" s="10"/>
      <c r="D843" s="4"/>
      <c r="E843" s="4"/>
      <c r="F843" s="4"/>
      <c r="G843" s="21"/>
      <c r="H843" s="4"/>
      <c r="I843" s="4"/>
    </row>
    <row r="844" spans="1:9" ht="12.75" customHeight="1">
      <c r="A844" s="4"/>
      <c r="B844" s="4"/>
      <c r="C844" s="10"/>
      <c r="D844" s="4"/>
      <c r="E844" s="4"/>
      <c r="F844" s="4"/>
      <c r="G844" s="21"/>
      <c r="H844" s="4"/>
      <c r="I844" s="4"/>
    </row>
    <row r="845" spans="1:9" ht="12.75" customHeight="1">
      <c r="A845" s="4"/>
      <c r="B845" s="4"/>
      <c r="C845" s="10"/>
      <c r="D845" s="4"/>
      <c r="E845" s="4"/>
      <c r="F845" s="4"/>
      <c r="G845" s="21"/>
      <c r="H845" s="4"/>
      <c r="I845" s="4"/>
    </row>
    <row r="846" spans="1:9" ht="12.75" customHeight="1">
      <c r="A846" s="4"/>
      <c r="B846" s="4"/>
      <c r="C846" s="10"/>
      <c r="D846" s="4"/>
      <c r="E846" s="4"/>
      <c r="F846" s="4"/>
      <c r="G846" s="21"/>
      <c r="H846" s="4"/>
      <c r="I846" s="4"/>
    </row>
    <row r="847" spans="1:9" ht="12.75" customHeight="1">
      <c r="A847" s="4"/>
      <c r="B847" s="4"/>
      <c r="C847" s="10"/>
      <c r="D847" s="4"/>
      <c r="E847" s="4"/>
      <c r="F847" s="4"/>
      <c r="G847" s="21"/>
      <c r="H847" s="4"/>
      <c r="I847" s="4"/>
    </row>
    <row r="848" spans="1:9" ht="12.75" customHeight="1">
      <c r="A848" s="4"/>
      <c r="B848" s="4"/>
      <c r="C848" s="10"/>
      <c r="D848" s="4"/>
      <c r="E848" s="4"/>
      <c r="F848" s="4"/>
      <c r="G848" s="21"/>
      <c r="H848" s="4"/>
      <c r="I848" s="4"/>
    </row>
    <row r="849" spans="1:9" ht="12.75" customHeight="1">
      <c r="A849" s="4"/>
      <c r="B849" s="4"/>
      <c r="C849" s="10"/>
      <c r="D849" s="4"/>
      <c r="E849" s="4"/>
      <c r="F849" s="4"/>
      <c r="G849" s="21"/>
      <c r="H849" s="4"/>
      <c r="I849" s="4"/>
    </row>
    <row r="850" spans="1:9" ht="12.75" customHeight="1">
      <c r="A850" s="4"/>
      <c r="B850" s="4"/>
      <c r="C850" s="10"/>
      <c r="D850" s="4"/>
      <c r="E850" s="4"/>
      <c r="F850" s="4"/>
      <c r="G850" s="21"/>
      <c r="H850" s="4"/>
      <c r="I850" s="4"/>
    </row>
    <row r="851" spans="1:9" ht="12.75" customHeight="1">
      <c r="A851" s="4"/>
      <c r="B851" s="4"/>
      <c r="C851" s="10"/>
      <c r="D851" s="4"/>
      <c r="E851" s="4"/>
      <c r="F851" s="4"/>
      <c r="G851" s="21"/>
      <c r="H851" s="4"/>
      <c r="I851" s="4"/>
    </row>
    <row r="852" spans="1:9" ht="12.75" customHeight="1">
      <c r="A852" s="4"/>
      <c r="B852" s="4"/>
      <c r="C852" s="10"/>
      <c r="D852" s="4"/>
      <c r="E852" s="4"/>
      <c r="F852" s="4"/>
      <c r="G852" s="21"/>
      <c r="H852" s="4"/>
      <c r="I852" s="4"/>
    </row>
    <row r="853" spans="1:9" ht="12.75" customHeight="1">
      <c r="A853" s="4"/>
      <c r="B853" s="4"/>
      <c r="C853" s="10"/>
      <c r="D853" s="4"/>
      <c r="E853" s="4"/>
      <c r="F853" s="4"/>
      <c r="G853" s="21"/>
      <c r="H853" s="4"/>
      <c r="I853" s="4"/>
    </row>
    <row r="854" spans="1:9" ht="12.75" customHeight="1">
      <c r="A854" s="4"/>
      <c r="B854" s="4"/>
      <c r="C854" s="10"/>
      <c r="D854" s="4"/>
      <c r="E854" s="4"/>
      <c r="F854" s="4"/>
      <c r="G854" s="21"/>
      <c r="H854" s="4"/>
      <c r="I854" s="4"/>
    </row>
    <row r="855" spans="1:9" ht="12.75" customHeight="1">
      <c r="A855" s="4"/>
      <c r="B855" s="4"/>
      <c r="C855" s="10"/>
      <c r="D855" s="4"/>
      <c r="E855" s="4"/>
      <c r="F855" s="4"/>
      <c r="G855" s="21"/>
      <c r="H855" s="4"/>
      <c r="I855" s="4"/>
    </row>
    <row r="856" spans="1:9" ht="12.75" customHeight="1">
      <c r="A856" s="4"/>
      <c r="B856" s="4"/>
      <c r="C856" s="10"/>
      <c r="D856" s="4"/>
      <c r="E856" s="4"/>
      <c r="F856" s="4"/>
      <c r="G856" s="21"/>
      <c r="H856" s="4"/>
      <c r="I856" s="4"/>
    </row>
    <row r="857" spans="1:9" ht="12.75" customHeight="1">
      <c r="A857" s="4"/>
      <c r="B857" s="4"/>
      <c r="C857" s="10"/>
      <c r="D857" s="4"/>
      <c r="E857" s="4"/>
      <c r="F857" s="4"/>
      <c r="G857" s="21"/>
      <c r="H857" s="4"/>
      <c r="I857" s="4"/>
    </row>
    <row r="858" spans="1:9" ht="12.75" customHeight="1">
      <c r="A858" s="4"/>
      <c r="B858" s="4"/>
      <c r="C858" s="10"/>
      <c r="D858" s="4"/>
      <c r="E858" s="4"/>
      <c r="F858" s="4"/>
      <c r="G858" s="21"/>
      <c r="H858" s="4"/>
      <c r="I858" s="4"/>
    </row>
    <row r="859" spans="1:9" ht="12.75" customHeight="1">
      <c r="A859" s="4"/>
      <c r="B859" s="4"/>
      <c r="C859" s="10"/>
      <c r="D859" s="4"/>
      <c r="E859" s="4"/>
      <c r="F859" s="4"/>
      <c r="G859" s="21"/>
      <c r="H859" s="4"/>
      <c r="I859" s="4"/>
    </row>
    <row r="860" spans="1:9" ht="12.75" customHeight="1">
      <c r="A860" s="4"/>
      <c r="B860" s="4"/>
      <c r="C860" s="10"/>
      <c r="D860" s="4"/>
      <c r="E860" s="4"/>
      <c r="F860" s="4"/>
      <c r="G860" s="21"/>
      <c r="H860" s="4"/>
      <c r="I860" s="4"/>
    </row>
    <row r="861" spans="1:9" ht="12.75" customHeight="1">
      <c r="A861" s="4"/>
      <c r="B861" s="4"/>
      <c r="C861" s="10"/>
      <c r="D861" s="4"/>
      <c r="E861" s="4"/>
      <c r="F861" s="4"/>
      <c r="G861" s="21"/>
      <c r="H861" s="4"/>
      <c r="I861" s="4"/>
    </row>
    <row r="862" spans="1:9" ht="12.75" customHeight="1">
      <c r="A862" s="4"/>
      <c r="B862" s="4"/>
      <c r="C862" s="10"/>
      <c r="D862" s="4"/>
      <c r="E862" s="4"/>
      <c r="F862" s="4"/>
      <c r="G862" s="21"/>
      <c r="H862" s="4"/>
      <c r="I862" s="4"/>
    </row>
    <row r="863" spans="1:9" ht="12.75" customHeight="1">
      <c r="A863" s="4"/>
      <c r="B863" s="4"/>
      <c r="C863" s="10"/>
      <c r="D863" s="4"/>
      <c r="E863" s="4"/>
      <c r="F863" s="4"/>
      <c r="G863" s="21"/>
      <c r="H863" s="4"/>
      <c r="I863" s="4"/>
    </row>
    <row r="864" spans="1:9" ht="12.75" customHeight="1">
      <c r="A864" s="4"/>
      <c r="B864" s="4"/>
      <c r="C864" s="10"/>
      <c r="D864" s="4"/>
      <c r="E864" s="4"/>
      <c r="F864" s="4"/>
      <c r="G864" s="21"/>
      <c r="H864" s="4"/>
      <c r="I864" s="4"/>
    </row>
    <row r="865" spans="1:9" ht="12.75" customHeight="1">
      <c r="A865" s="4"/>
      <c r="B865" s="4"/>
      <c r="C865" s="10"/>
      <c r="D865" s="4"/>
      <c r="E865" s="4"/>
      <c r="F865" s="4"/>
      <c r="G865" s="21"/>
      <c r="H865" s="4"/>
      <c r="I865" s="4"/>
    </row>
    <row r="866" spans="1:9" ht="12.75" customHeight="1">
      <c r="A866" s="4"/>
      <c r="B866" s="4"/>
      <c r="C866" s="10"/>
      <c r="D866" s="4"/>
      <c r="E866" s="4"/>
      <c r="F866" s="4"/>
      <c r="G866" s="21"/>
      <c r="H866" s="4"/>
      <c r="I866" s="4"/>
    </row>
    <row r="867" spans="1:9" ht="12.75" customHeight="1">
      <c r="A867" s="4"/>
      <c r="B867" s="4"/>
      <c r="C867" s="10"/>
      <c r="D867" s="4"/>
      <c r="E867" s="4"/>
      <c r="F867" s="4"/>
      <c r="G867" s="21"/>
      <c r="H867" s="4"/>
      <c r="I867" s="4"/>
    </row>
    <row r="868" spans="1:9" ht="12.75" customHeight="1">
      <c r="A868" s="4"/>
      <c r="B868" s="4"/>
      <c r="C868" s="10"/>
      <c r="D868" s="4"/>
      <c r="E868" s="4"/>
      <c r="F868" s="4"/>
      <c r="G868" s="21"/>
      <c r="H868" s="4"/>
      <c r="I868" s="4"/>
    </row>
    <row r="869" spans="1:9" ht="12.75" customHeight="1">
      <c r="A869" s="4"/>
      <c r="B869" s="4"/>
      <c r="C869" s="10"/>
      <c r="D869" s="4"/>
      <c r="E869" s="4"/>
      <c r="F869" s="4"/>
      <c r="G869" s="21"/>
      <c r="H869" s="4"/>
      <c r="I869" s="4"/>
    </row>
    <row r="870" spans="1:9" ht="12.75" customHeight="1">
      <c r="A870" s="4"/>
      <c r="B870" s="4"/>
      <c r="C870" s="10"/>
      <c r="D870" s="4"/>
      <c r="E870" s="4"/>
      <c r="F870" s="4"/>
      <c r="G870" s="21"/>
      <c r="H870" s="4"/>
      <c r="I870" s="4"/>
    </row>
    <row r="871" spans="1:9" ht="12.75" customHeight="1">
      <c r="A871" s="4"/>
      <c r="B871" s="4"/>
      <c r="C871" s="10"/>
      <c r="D871" s="4"/>
      <c r="E871" s="4"/>
      <c r="F871" s="4"/>
      <c r="G871" s="21"/>
      <c r="H871" s="4"/>
      <c r="I871" s="4"/>
    </row>
    <row r="872" spans="1:9" ht="12.75" customHeight="1">
      <c r="A872" s="4"/>
      <c r="B872" s="4"/>
      <c r="C872" s="10"/>
      <c r="D872" s="4"/>
      <c r="E872" s="4"/>
      <c r="F872" s="4"/>
      <c r="G872" s="21"/>
      <c r="H872" s="4"/>
      <c r="I872" s="4"/>
    </row>
    <row r="873" spans="1:9" ht="12.75" customHeight="1">
      <c r="A873" s="4"/>
      <c r="B873" s="4"/>
      <c r="C873" s="10"/>
      <c r="D873" s="4"/>
      <c r="E873" s="4"/>
      <c r="F873" s="4"/>
      <c r="G873" s="21"/>
      <c r="H873" s="4"/>
      <c r="I873" s="4"/>
    </row>
    <row r="874" spans="1:9" ht="12.75" customHeight="1">
      <c r="A874" s="4"/>
      <c r="B874" s="4"/>
      <c r="C874" s="10"/>
      <c r="D874" s="4"/>
      <c r="E874" s="4"/>
      <c r="F874" s="4"/>
      <c r="G874" s="21"/>
      <c r="H874" s="4"/>
      <c r="I874" s="4"/>
    </row>
    <row r="875" spans="1:9" ht="12.75" customHeight="1">
      <c r="A875" s="4"/>
      <c r="B875" s="4"/>
      <c r="C875" s="10"/>
      <c r="D875" s="4"/>
      <c r="E875" s="4"/>
      <c r="F875" s="4"/>
      <c r="G875" s="21"/>
      <c r="H875" s="4"/>
      <c r="I875" s="4"/>
    </row>
    <row r="876" spans="1:9" ht="12.75" customHeight="1">
      <c r="A876" s="4"/>
      <c r="B876" s="4"/>
      <c r="C876" s="10"/>
      <c r="D876" s="4"/>
      <c r="E876" s="4"/>
      <c r="F876" s="4"/>
      <c r="G876" s="21"/>
      <c r="H876" s="4"/>
      <c r="I876" s="4"/>
    </row>
    <row r="877" spans="1:9" ht="12.75" customHeight="1">
      <c r="A877" s="4"/>
      <c r="B877" s="4"/>
      <c r="C877" s="10"/>
      <c r="D877" s="4"/>
      <c r="E877" s="4"/>
      <c r="F877" s="4"/>
      <c r="G877" s="21"/>
      <c r="H877" s="4"/>
      <c r="I877" s="4"/>
    </row>
    <row r="878" spans="1:9" ht="12.75" customHeight="1">
      <c r="A878" s="4"/>
      <c r="B878" s="4"/>
      <c r="C878" s="10"/>
      <c r="D878" s="4"/>
      <c r="E878" s="4"/>
      <c r="F878" s="4"/>
      <c r="G878" s="21"/>
      <c r="H878" s="4"/>
      <c r="I878" s="4"/>
    </row>
    <row r="879" spans="1:9" ht="12.75" customHeight="1">
      <c r="A879" s="4"/>
      <c r="B879" s="4"/>
      <c r="C879" s="10"/>
      <c r="D879" s="4"/>
      <c r="E879" s="4"/>
      <c r="F879" s="4"/>
      <c r="G879" s="21"/>
      <c r="H879" s="4"/>
      <c r="I879" s="4"/>
    </row>
    <row r="880" spans="1:9" ht="12.75" customHeight="1">
      <c r="A880" s="4"/>
      <c r="B880" s="4"/>
      <c r="C880" s="10"/>
      <c r="D880" s="4"/>
      <c r="E880" s="4"/>
      <c r="F880" s="4"/>
      <c r="G880" s="21"/>
      <c r="H880" s="4"/>
      <c r="I880" s="4"/>
    </row>
    <row r="881" spans="1:9" ht="12.75" customHeight="1">
      <c r="A881" s="4"/>
      <c r="B881" s="4"/>
      <c r="C881" s="10"/>
      <c r="D881" s="4"/>
      <c r="E881" s="4"/>
      <c r="F881" s="4"/>
      <c r="G881" s="21"/>
      <c r="H881" s="4"/>
      <c r="I881" s="4"/>
    </row>
    <row r="882" spans="1:9" ht="12.75" customHeight="1">
      <c r="A882" s="4"/>
      <c r="B882" s="4"/>
      <c r="C882" s="10"/>
      <c r="D882" s="4"/>
      <c r="E882" s="4"/>
      <c r="F882" s="4"/>
      <c r="G882" s="21"/>
      <c r="H882" s="4"/>
      <c r="I882" s="4"/>
    </row>
    <row r="883" spans="1:9" ht="12.75" customHeight="1">
      <c r="A883" s="4"/>
      <c r="B883" s="4"/>
      <c r="C883" s="10"/>
      <c r="D883" s="4"/>
      <c r="E883" s="4"/>
      <c r="F883" s="4"/>
      <c r="G883" s="21"/>
      <c r="H883" s="4"/>
      <c r="I883" s="4"/>
    </row>
    <row r="884" spans="1:9" ht="12.75" customHeight="1">
      <c r="A884" s="4"/>
      <c r="B884" s="4"/>
      <c r="C884" s="10"/>
      <c r="D884" s="4"/>
      <c r="E884" s="4"/>
      <c r="F884" s="4"/>
      <c r="G884" s="21"/>
      <c r="H884" s="4"/>
      <c r="I884" s="4"/>
    </row>
    <row r="885" spans="1:9" ht="12.75" customHeight="1">
      <c r="A885" s="4"/>
      <c r="B885" s="4"/>
      <c r="C885" s="10"/>
      <c r="D885" s="4"/>
      <c r="E885" s="4"/>
      <c r="F885" s="4"/>
      <c r="G885" s="21"/>
      <c r="H885" s="4"/>
      <c r="I885" s="4"/>
    </row>
    <row r="886" spans="1:9" ht="12.75" customHeight="1">
      <c r="A886" s="4"/>
      <c r="B886" s="4"/>
      <c r="C886" s="10"/>
      <c r="D886" s="4"/>
      <c r="E886" s="4"/>
      <c r="F886" s="4"/>
      <c r="G886" s="21"/>
      <c r="H886" s="4"/>
      <c r="I886" s="4"/>
    </row>
    <row r="887" spans="1:9" ht="12.75" customHeight="1">
      <c r="A887" s="4"/>
      <c r="B887" s="4"/>
      <c r="C887" s="10"/>
      <c r="D887" s="4"/>
      <c r="E887" s="4"/>
      <c r="F887" s="4"/>
      <c r="G887" s="21"/>
      <c r="H887" s="4"/>
      <c r="I887" s="4"/>
    </row>
    <row r="888" spans="1:9" ht="12.75" customHeight="1">
      <c r="A888" s="4"/>
      <c r="B888" s="4"/>
      <c r="C888" s="10"/>
      <c r="D888" s="4"/>
      <c r="E888" s="4"/>
      <c r="F888" s="4"/>
      <c r="G888" s="21"/>
      <c r="H888" s="4"/>
      <c r="I888" s="4"/>
    </row>
    <row r="889" spans="1:9" ht="12.75" customHeight="1">
      <c r="A889" s="4"/>
      <c r="B889" s="4"/>
      <c r="C889" s="10"/>
      <c r="D889" s="4"/>
      <c r="E889" s="4"/>
      <c r="F889" s="4"/>
      <c r="G889" s="21"/>
      <c r="H889" s="4"/>
      <c r="I889" s="4"/>
    </row>
    <row r="890" spans="1:9" ht="12.75" customHeight="1">
      <c r="A890" s="4"/>
      <c r="B890" s="4"/>
      <c r="C890" s="10"/>
      <c r="D890" s="4"/>
      <c r="E890" s="4"/>
      <c r="F890" s="4"/>
      <c r="G890" s="21"/>
      <c r="H890" s="4"/>
      <c r="I890" s="4"/>
    </row>
    <row r="891" spans="1:9" ht="12.75" customHeight="1">
      <c r="A891" s="4"/>
      <c r="B891" s="4"/>
      <c r="C891" s="10"/>
      <c r="D891" s="4"/>
      <c r="E891" s="4"/>
      <c r="F891" s="4"/>
      <c r="G891" s="21"/>
      <c r="H891" s="4"/>
      <c r="I891" s="4"/>
    </row>
    <row r="892" spans="1:9" ht="12.75" customHeight="1">
      <c r="A892" s="4"/>
      <c r="B892" s="4"/>
      <c r="C892" s="10"/>
      <c r="D892" s="4"/>
      <c r="E892" s="4"/>
      <c r="F892" s="4"/>
      <c r="G892" s="21"/>
      <c r="H892" s="4"/>
      <c r="I892" s="4"/>
    </row>
    <row r="893" spans="1:9" ht="12.75" customHeight="1">
      <c r="A893" s="4"/>
      <c r="B893" s="4"/>
      <c r="C893" s="10"/>
      <c r="D893" s="4"/>
      <c r="E893" s="4"/>
      <c r="F893" s="4"/>
      <c r="G893" s="21"/>
      <c r="H893" s="4"/>
      <c r="I893" s="4"/>
    </row>
    <row r="894" spans="1:9" ht="12.75" customHeight="1">
      <c r="A894" s="4"/>
      <c r="B894" s="4"/>
      <c r="C894" s="10"/>
      <c r="D894" s="4"/>
      <c r="E894" s="4"/>
      <c r="F894" s="4"/>
      <c r="G894" s="21"/>
      <c r="H894" s="4"/>
      <c r="I894" s="4"/>
    </row>
    <row r="895" spans="1:9" ht="12.75" customHeight="1">
      <c r="A895" s="4"/>
      <c r="B895" s="4"/>
      <c r="C895" s="10"/>
      <c r="D895" s="4"/>
      <c r="E895" s="4"/>
      <c r="F895" s="4"/>
      <c r="G895" s="21"/>
      <c r="H895" s="4"/>
      <c r="I895" s="4"/>
    </row>
    <row r="896" spans="1:9" ht="12.75" customHeight="1">
      <c r="A896" s="4"/>
      <c r="B896" s="4"/>
      <c r="C896" s="10"/>
      <c r="D896" s="4"/>
      <c r="E896" s="4"/>
      <c r="F896" s="4"/>
      <c r="G896" s="21"/>
      <c r="H896" s="4"/>
      <c r="I896" s="4"/>
    </row>
    <row r="897" spans="1:9" ht="12.75" customHeight="1">
      <c r="A897" s="4"/>
      <c r="B897" s="4"/>
      <c r="C897" s="10"/>
      <c r="D897" s="4"/>
      <c r="E897" s="4"/>
      <c r="F897" s="4"/>
      <c r="G897" s="21"/>
      <c r="H897" s="4"/>
      <c r="I897" s="4"/>
    </row>
    <row r="898" spans="1:9" ht="12.75" customHeight="1">
      <c r="A898" s="4"/>
      <c r="B898" s="4"/>
      <c r="C898" s="10"/>
      <c r="D898" s="4"/>
      <c r="E898" s="4"/>
      <c r="F898" s="4"/>
      <c r="G898" s="21"/>
      <c r="H898" s="4"/>
      <c r="I898" s="4"/>
    </row>
    <row r="899" spans="1:9" ht="12.75" customHeight="1">
      <c r="A899" s="4"/>
      <c r="B899" s="4"/>
      <c r="C899" s="10"/>
      <c r="D899" s="4"/>
      <c r="E899" s="4"/>
      <c r="F899" s="4"/>
      <c r="G899" s="21"/>
      <c r="H899" s="4"/>
      <c r="I899" s="4"/>
    </row>
    <row r="900" spans="1:9" ht="12.75" customHeight="1">
      <c r="A900" s="4"/>
      <c r="B900" s="4"/>
      <c r="C900" s="10"/>
      <c r="D900" s="4"/>
      <c r="E900" s="4"/>
      <c r="F900" s="4"/>
      <c r="G900" s="21"/>
      <c r="H900" s="4"/>
      <c r="I900" s="4"/>
    </row>
    <row r="901" spans="1:9" ht="12.75" customHeight="1">
      <c r="A901" s="4"/>
      <c r="B901" s="4"/>
      <c r="C901" s="10"/>
      <c r="D901" s="4"/>
      <c r="E901" s="4"/>
      <c r="F901" s="4"/>
      <c r="G901" s="21"/>
      <c r="H901" s="4"/>
      <c r="I901" s="4"/>
    </row>
    <row r="902" spans="1:9" ht="12.75" customHeight="1">
      <c r="A902" s="4"/>
      <c r="B902" s="4"/>
      <c r="C902" s="10"/>
      <c r="D902" s="4"/>
      <c r="E902" s="4"/>
      <c r="F902" s="4"/>
      <c r="G902" s="21"/>
      <c r="H902" s="4"/>
      <c r="I902" s="4"/>
    </row>
    <row r="903" spans="1:9" ht="12.75" customHeight="1">
      <c r="A903" s="4"/>
      <c r="B903" s="4"/>
      <c r="C903" s="10"/>
      <c r="D903" s="4"/>
      <c r="E903" s="4"/>
      <c r="F903" s="4"/>
      <c r="G903" s="21"/>
      <c r="H903" s="4"/>
      <c r="I903" s="4"/>
    </row>
    <row r="904" spans="1:9" ht="12.75" customHeight="1">
      <c r="A904" s="4"/>
      <c r="B904" s="4"/>
      <c r="C904" s="10"/>
      <c r="D904" s="4"/>
      <c r="E904" s="4"/>
      <c r="F904" s="4"/>
      <c r="G904" s="21"/>
      <c r="H904" s="4"/>
      <c r="I904" s="4"/>
    </row>
    <row r="905" spans="1:9" ht="12.75" customHeight="1">
      <c r="A905" s="4"/>
      <c r="B905" s="4"/>
      <c r="C905" s="10"/>
      <c r="D905" s="4"/>
      <c r="E905" s="4"/>
      <c r="F905" s="4"/>
      <c r="G905" s="21"/>
      <c r="H905" s="4"/>
      <c r="I905" s="4"/>
    </row>
    <row r="906" spans="1:9" ht="12.75" customHeight="1">
      <c r="A906" s="4"/>
      <c r="B906" s="4"/>
      <c r="C906" s="10"/>
      <c r="D906" s="4"/>
      <c r="E906" s="4"/>
      <c r="F906" s="4"/>
      <c r="G906" s="21"/>
      <c r="H906" s="4"/>
      <c r="I906" s="4"/>
    </row>
    <row r="907" spans="1:9" ht="12.75" customHeight="1">
      <c r="A907" s="4"/>
      <c r="B907" s="4"/>
      <c r="C907" s="10"/>
      <c r="D907" s="4"/>
      <c r="E907" s="4"/>
      <c r="F907" s="4"/>
      <c r="G907" s="21"/>
      <c r="H907" s="4"/>
      <c r="I907" s="4"/>
    </row>
    <row r="908" spans="1:9" ht="12.75" customHeight="1">
      <c r="A908" s="4"/>
      <c r="B908" s="4"/>
      <c r="C908" s="10"/>
      <c r="D908" s="4"/>
      <c r="E908" s="4"/>
      <c r="F908" s="4"/>
      <c r="G908" s="21"/>
      <c r="H908" s="4"/>
      <c r="I908" s="4"/>
    </row>
    <row r="909" spans="1:9" ht="12.75" customHeight="1">
      <c r="A909" s="4"/>
      <c r="B909" s="4"/>
      <c r="C909" s="10"/>
      <c r="D909" s="4"/>
      <c r="E909" s="4"/>
      <c r="F909" s="4"/>
      <c r="G909" s="21"/>
      <c r="H909" s="4"/>
      <c r="I909" s="4"/>
    </row>
    <row r="910" spans="1:9" ht="12.75" customHeight="1">
      <c r="A910" s="4"/>
      <c r="B910" s="4"/>
      <c r="C910" s="10"/>
      <c r="D910" s="4"/>
      <c r="E910" s="4"/>
      <c r="F910" s="4"/>
      <c r="G910" s="21"/>
      <c r="H910" s="4"/>
      <c r="I910" s="4"/>
    </row>
    <row r="911" spans="1:9" ht="12.75" customHeight="1">
      <c r="A911" s="4"/>
      <c r="B911" s="4"/>
      <c r="C911" s="10"/>
      <c r="D911" s="4"/>
      <c r="E911" s="4"/>
      <c r="F911" s="4"/>
      <c r="G911" s="21"/>
      <c r="H911" s="4"/>
      <c r="I911" s="4"/>
    </row>
    <row r="912" spans="1:9" ht="12.75" customHeight="1">
      <c r="A912" s="4"/>
      <c r="B912" s="4"/>
      <c r="C912" s="10"/>
      <c r="D912" s="4"/>
      <c r="E912" s="4"/>
      <c r="F912" s="4"/>
      <c r="G912" s="21"/>
      <c r="H912" s="4"/>
      <c r="I912" s="4"/>
    </row>
    <row r="913" spans="1:9" ht="12.75" customHeight="1">
      <c r="A913" s="4"/>
      <c r="B913" s="4"/>
      <c r="C913" s="10"/>
      <c r="D913" s="4"/>
      <c r="E913" s="4"/>
      <c r="F913" s="4"/>
      <c r="G913" s="21"/>
      <c r="H913" s="4"/>
      <c r="I913" s="4"/>
    </row>
    <row r="914" spans="1:9" ht="12.75" customHeight="1">
      <c r="A914" s="4"/>
      <c r="B914" s="4"/>
      <c r="C914" s="10"/>
      <c r="D914" s="4"/>
      <c r="E914" s="4"/>
      <c r="F914" s="4"/>
      <c r="G914" s="21"/>
      <c r="H914" s="4"/>
      <c r="I914" s="4"/>
    </row>
    <row r="915" spans="1:9" ht="12.75" customHeight="1">
      <c r="A915" s="4"/>
      <c r="B915" s="4"/>
      <c r="C915" s="10"/>
      <c r="D915" s="4"/>
      <c r="E915" s="4"/>
      <c r="F915" s="4"/>
      <c r="G915" s="21"/>
      <c r="H915" s="4"/>
      <c r="I915" s="4"/>
    </row>
    <row r="916" spans="1:9" ht="12.75" customHeight="1">
      <c r="A916" s="4"/>
      <c r="B916" s="4"/>
      <c r="C916" s="10"/>
      <c r="D916" s="4"/>
      <c r="E916" s="4"/>
      <c r="F916" s="4"/>
      <c r="G916" s="21"/>
      <c r="H916" s="4"/>
      <c r="I916" s="4"/>
    </row>
    <row r="917" spans="1:9" ht="12.75" customHeight="1">
      <c r="A917" s="4"/>
      <c r="B917" s="4"/>
      <c r="C917" s="10"/>
      <c r="D917" s="4"/>
      <c r="E917" s="4"/>
      <c r="F917" s="4"/>
      <c r="G917" s="21"/>
      <c r="H917" s="4"/>
      <c r="I917" s="4"/>
    </row>
    <row r="918" spans="1:9" ht="12.75" customHeight="1">
      <c r="A918" s="4"/>
      <c r="B918" s="4"/>
      <c r="C918" s="10"/>
      <c r="D918" s="4"/>
      <c r="E918" s="4"/>
      <c r="F918" s="4"/>
      <c r="G918" s="21"/>
      <c r="H918" s="4"/>
      <c r="I918" s="4"/>
    </row>
    <row r="919" spans="1:9" ht="12.75" customHeight="1">
      <c r="A919" s="4"/>
      <c r="B919" s="4"/>
      <c r="C919" s="10"/>
      <c r="D919" s="4"/>
      <c r="E919" s="4"/>
      <c r="F919" s="4"/>
      <c r="G919" s="21"/>
      <c r="H919" s="4"/>
      <c r="I919" s="4"/>
    </row>
    <row r="920" spans="1:9" ht="12.75" customHeight="1">
      <c r="A920" s="4"/>
      <c r="B920" s="4"/>
      <c r="C920" s="10"/>
      <c r="D920" s="4"/>
      <c r="E920" s="4"/>
      <c r="F920" s="4"/>
      <c r="G920" s="21"/>
      <c r="H920" s="4"/>
      <c r="I920" s="4"/>
    </row>
    <row r="921" spans="1:9" ht="12.75" customHeight="1">
      <c r="A921" s="4"/>
      <c r="B921" s="4"/>
      <c r="C921" s="10"/>
      <c r="D921" s="4"/>
      <c r="E921" s="4"/>
      <c r="F921" s="4"/>
      <c r="G921" s="21"/>
      <c r="H921" s="4"/>
      <c r="I921" s="4"/>
    </row>
    <row r="922" spans="1:9" ht="12.75" customHeight="1">
      <c r="A922" s="4"/>
      <c r="B922" s="4"/>
      <c r="C922" s="10"/>
      <c r="D922" s="4"/>
      <c r="E922" s="4"/>
      <c r="F922" s="4"/>
      <c r="G922" s="21"/>
      <c r="H922" s="4"/>
      <c r="I922" s="4"/>
    </row>
    <row r="923" spans="1:9" ht="12.75" customHeight="1">
      <c r="A923" s="4"/>
      <c r="B923" s="4"/>
      <c r="C923" s="10"/>
      <c r="D923" s="4"/>
      <c r="E923" s="4"/>
      <c r="F923" s="4"/>
      <c r="G923" s="21"/>
      <c r="H923" s="4"/>
      <c r="I923" s="4"/>
    </row>
    <row r="924" spans="1:9" ht="12.75" customHeight="1">
      <c r="A924" s="4"/>
      <c r="B924" s="4"/>
      <c r="C924" s="10"/>
      <c r="D924" s="4"/>
      <c r="E924" s="4"/>
      <c r="F924" s="4"/>
      <c r="G924" s="21"/>
      <c r="H924" s="4"/>
      <c r="I924" s="4"/>
    </row>
    <row r="925" spans="1:9" ht="12.75" customHeight="1">
      <c r="A925" s="4"/>
      <c r="B925" s="4"/>
      <c r="C925" s="10"/>
      <c r="D925" s="4"/>
      <c r="E925" s="4"/>
      <c r="F925" s="4"/>
      <c r="G925" s="21"/>
      <c r="H925" s="4"/>
      <c r="I925" s="4"/>
    </row>
    <row r="926" spans="1:9" ht="12.75" customHeight="1">
      <c r="A926" s="4"/>
      <c r="B926" s="4"/>
      <c r="C926" s="10"/>
      <c r="D926" s="4"/>
      <c r="E926" s="4"/>
      <c r="F926" s="4"/>
      <c r="G926" s="21"/>
      <c r="H926" s="4"/>
      <c r="I926" s="4"/>
    </row>
    <row r="927" spans="1:9" ht="12.75" customHeight="1">
      <c r="A927" s="4"/>
      <c r="B927" s="4"/>
      <c r="C927" s="10"/>
      <c r="D927" s="4"/>
      <c r="E927" s="4"/>
      <c r="F927" s="4"/>
      <c r="G927" s="21"/>
      <c r="H927" s="4"/>
      <c r="I927" s="4"/>
    </row>
    <row r="928" spans="1:9" ht="12.75" customHeight="1">
      <c r="A928" s="4"/>
      <c r="B928" s="4"/>
      <c r="C928" s="10"/>
      <c r="D928" s="4"/>
      <c r="E928" s="4"/>
      <c r="F928" s="4"/>
      <c r="G928" s="21"/>
      <c r="H928" s="4"/>
      <c r="I928" s="4"/>
    </row>
    <row r="929" spans="1:9" ht="12.75" customHeight="1">
      <c r="A929" s="4"/>
      <c r="B929" s="4"/>
      <c r="C929" s="10"/>
      <c r="D929" s="4"/>
      <c r="E929" s="4"/>
      <c r="F929" s="4"/>
      <c r="G929" s="21"/>
      <c r="H929" s="4"/>
      <c r="I929" s="4"/>
    </row>
    <row r="930" spans="1:9" ht="12.75" customHeight="1">
      <c r="A930" s="4"/>
      <c r="B930" s="4"/>
      <c r="C930" s="10"/>
      <c r="D930" s="4"/>
      <c r="E930" s="4"/>
      <c r="F930" s="4"/>
      <c r="G930" s="21"/>
      <c r="H930" s="4"/>
      <c r="I930" s="4"/>
    </row>
    <row r="931" spans="1:9" ht="12.75" customHeight="1">
      <c r="A931" s="4"/>
      <c r="B931" s="4"/>
      <c r="C931" s="10"/>
      <c r="D931" s="4"/>
      <c r="E931" s="4"/>
      <c r="F931" s="4"/>
      <c r="G931" s="21"/>
      <c r="H931" s="4"/>
      <c r="I931" s="4"/>
    </row>
    <row r="932" spans="1:9" ht="12.75" customHeight="1">
      <c r="A932" s="4"/>
      <c r="B932" s="4"/>
      <c r="C932" s="10"/>
      <c r="D932" s="4"/>
      <c r="E932" s="4"/>
      <c r="F932" s="4"/>
      <c r="G932" s="21"/>
      <c r="H932" s="4"/>
      <c r="I932" s="4"/>
    </row>
    <row r="933" spans="1:9" ht="12.75" customHeight="1">
      <c r="A933" s="4"/>
      <c r="B933" s="4"/>
      <c r="C933" s="10"/>
      <c r="D933" s="4"/>
      <c r="E933" s="4"/>
      <c r="F933" s="4"/>
      <c r="G933" s="21"/>
      <c r="H933" s="4"/>
      <c r="I933" s="4"/>
    </row>
    <row r="934" spans="1:9" ht="12.75" customHeight="1">
      <c r="A934" s="4"/>
      <c r="B934" s="4"/>
      <c r="C934" s="10"/>
      <c r="D934" s="4"/>
      <c r="E934" s="4"/>
      <c r="F934" s="4"/>
      <c r="G934" s="21"/>
      <c r="H934" s="4"/>
      <c r="I934" s="4"/>
    </row>
    <row r="935" spans="1:9" ht="12.75" customHeight="1">
      <c r="A935" s="4"/>
      <c r="B935" s="4"/>
      <c r="C935" s="10"/>
      <c r="D935" s="4"/>
      <c r="E935" s="4"/>
      <c r="F935" s="4"/>
      <c r="G935" s="21"/>
      <c r="H935" s="4"/>
      <c r="I935" s="4"/>
    </row>
    <row r="936" spans="1:9" ht="12.75" customHeight="1">
      <c r="A936" s="4"/>
      <c r="B936" s="4"/>
      <c r="C936" s="10"/>
      <c r="D936" s="4"/>
      <c r="E936" s="4"/>
      <c r="F936" s="4"/>
      <c r="G936" s="21"/>
      <c r="H936" s="4"/>
      <c r="I936" s="4"/>
    </row>
    <row r="937" spans="1:9" ht="12.75" customHeight="1">
      <c r="A937" s="4"/>
      <c r="B937" s="4"/>
      <c r="C937" s="10"/>
      <c r="D937" s="4"/>
      <c r="E937" s="4"/>
      <c r="F937" s="4"/>
      <c r="G937" s="21"/>
      <c r="H937" s="4"/>
      <c r="I937" s="4"/>
    </row>
    <row r="938" spans="1:9" ht="12.75" customHeight="1">
      <c r="A938" s="4"/>
      <c r="B938" s="4"/>
      <c r="C938" s="10"/>
      <c r="D938" s="4"/>
      <c r="E938" s="4"/>
      <c r="F938" s="4"/>
      <c r="G938" s="21"/>
      <c r="H938" s="4"/>
      <c r="I938" s="4"/>
    </row>
    <row r="939" spans="1:9" ht="12.75" customHeight="1">
      <c r="A939" s="4"/>
      <c r="B939" s="4"/>
      <c r="C939" s="10"/>
      <c r="D939" s="4"/>
      <c r="E939" s="4"/>
      <c r="F939" s="4"/>
      <c r="G939" s="21"/>
      <c r="H939" s="4"/>
      <c r="I939" s="4"/>
    </row>
    <row r="940" spans="1:9" ht="12.75" customHeight="1">
      <c r="A940" s="4"/>
      <c r="B940" s="4"/>
      <c r="C940" s="10"/>
      <c r="D940" s="4"/>
      <c r="E940" s="4"/>
      <c r="F940" s="4"/>
      <c r="G940" s="21"/>
      <c r="H940" s="4"/>
      <c r="I940" s="4"/>
    </row>
    <row r="941" spans="1:9" ht="12.75" customHeight="1">
      <c r="A941" s="4"/>
      <c r="B941" s="4"/>
      <c r="C941" s="10"/>
      <c r="D941" s="4"/>
      <c r="E941" s="4"/>
      <c r="F941" s="4"/>
      <c r="G941" s="21"/>
      <c r="H941" s="4"/>
      <c r="I941" s="4"/>
    </row>
    <row r="942" spans="1:9" ht="12.75" customHeight="1">
      <c r="A942" s="4"/>
      <c r="B942" s="4"/>
      <c r="C942" s="10"/>
      <c r="D942" s="4"/>
      <c r="E942" s="4"/>
      <c r="F942" s="4"/>
      <c r="G942" s="21"/>
      <c r="H942" s="4"/>
      <c r="I942" s="4"/>
    </row>
    <row r="943" spans="1:9" ht="12.75" customHeight="1">
      <c r="A943" s="4"/>
      <c r="B943" s="4"/>
      <c r="C943" s="10"/>
      <c r="D943" s="4"/>
      <c r="E943" s="4"/>
      <c r="F943" s="4"/>
      <c r="G943" s="21"/>
      <c r="H943" s="4"/>
      <c r="I943" s="4"/>
    </row>
    <row r="944" spans="1:9" ht="12.75" customHeight="1">
      <c r="A944" s="4"/>
      <c r="B944" s="4"/>
      <c r="C944" s="10"/>
      <c r="D944" s="4"/>
      <c r="E944" s="4"/>
      <c r="F944" s="4"/>
      <c r="G944" s="21"/>
      <c r="H944" s="4"/>
      <c r="I944" s="4"/>
    </row>
    <row r="945" spans="1:9" ht="12.75" customHeight="1">
      <c r="A945" s="4"/>
      <c r="B945" s="4"/>
      <c r="C945" s="10"/>
      <c r="D945" s="4"/>
      <c r="E945" s="4"/>
      <c r="F945" s="4"/>
      <c r="G945" s="21"/>
      <c r="H945" s="4"/>
      <c r="I945" s="4"/>
    </row>
    <row r="946" spans="1:9" ht="12.75" customHeight="1">
      <c r="A946" s="4"/>
      <c r="B946" s="4"/>
      <c r="C946" s="10"/>
      <c r="D946" s="4"/>
      <c r="E946" s="4"/>
      <c r="F946" s="4"/>
      <c r="G946" s="21"/>
      <c r="H946" s="4"/>
      <c r="I946" s="4"/>
    </row>
    <row r="947" spans="1:9" ht="12.75" customHeight="1">
      <c r="A947" s="4"/>
      <c r="B947" s="4"/>
      <c r="C947" s="10"/>
      <c r="D947" s="4"/>
      <c r="E947" s="4"/>
      <c r="F947" s="4"/>
      <c r="G947" s="21"/>
      <c r="H947" s="4"/>
      <c r="I947" s="4"/>
    </row>
    <row r="948" spans="1:9" ht="12.75" customHeight="1">
      <c r="A948" s="4"/>
      <c r="B948" s="4"/>
      <c r="C948" s="10"/>
      <c r="D948" s="4"/>
      <c r="E948" s="4"/>
      <c r="F948" s="4"/>
      <c r="G948" s="21"/>
      <c r="H948" s="4"/>
      <c r="I948" s="4"/>
    </row>
    <row r="949" spans="1:9" ht="12.75" customHeight="1">
      <c r="A949" s="4"/>
      <c r="B949" s="4"/>
      <c r="C949" s="10"/>
      <c r="D949" s="4"/>
      <c r="E949" s="4"/>
      <c r="F949" s="4"/>
      <c r="G949" s="21"/>
      <c r="H949" s="4"/>
      <c r="I949" s="4"/>
    </row>
    <row r="950" spans="1:9" ht="12.75" customHeight="1">
      <c r="A950" s="4"/>
      <c r="B950" s="4"/>
      <c r="C950" s="10"/>
      <c r="D950" s="4"/>
      <c r="E950" s="4"/>
      <c r="F950" s="4"/>
      <c r="G950" s="21"/>
      <c r="H950" s="4"/>
      <c r="I950" s="4"/>
    </row>
    <row r="951" spans="1:9" ht="12.75" customHeight="1">
      <c r="A951" s="4"/>
      <c r="B951" s="4"/>
      <c r="C951" s="10"/>
      <c r="D951" s="4"/>
      <c r="E951" s="4"/>
      <c r="F951" s="4"/>
      <c r="G951" s="21"/>
      <c r="H951" s="4"/>
      <c r="I951" s="4"/>
    </row>
    <row r="952" spans="1:9" ht="12.75" customHeight="1">
      <c r="A952" s="4"/>
      <c r="B952" s="4"/>
      <c r="C952" s="10"/>
      <c r="D952" s="4"/>
      <c r="E952" s="4"/>
      <c r="F952" s="4"/>
      <c r="G952" s="21"/>
      <c r="H952" s="4"/>
      <c r="I952" s="4"/>
    </row>
    <row r="953" spans="1:9" ht="12.75" customHeight="1">
      <c r="A953" s="4"/>
      <c r="B953" s="4"/>
      <c r="C953" s="10"/>
      <c r="D953" s="4"/>
      <c r="E953" s="4"/>
      <c r="F953" s="4"/>
      <c r="G953" s="21"/>
      <c r="H953" s="4"/>
      <c r="I953" s="4"/>
    </row>
    <row r="954" spans="1:9" ht="12.75" customHeight="1">
      <c r="A954" s="4"/>
      <c r="B954" s="4"/>
      <c r="C954" s="10"/>
      <c r="D954" s="4"/>
      <c r="E954" s="4"/>
      <c r="F954" s="4"/>
      <c r="G954" s="21"/>
      <c r="H954" s="4"/>
      <c r="I954" s="4"/>
    </row>
    <row r="955" spans="1:9" ht="12.75" customHeight="1">
      <c r="A955" s="4"/>
      <c r="B955" s="4"/>
      <c r="C955" s="10"/>
      <c r="D955" s="4"/>
      <c r="E955" s="4"/>
      <c r="F955" s="4"/>
      <c r="G955" s="21"/>
      <c r="H955" s="4"/>
      <c r="I955" s="4"/>
    </row>
    <row r="956" spans="1:9" ht="12.75" customHeight="1">
      <c r="A956" s="4"/>
      <c r="B956" s="4"/>
      <c r="C956" s="10"/>
      <c r="D956" s="4"/>
      <c r="E956" s="4"/>
      <c r="F956" s="4"/>
      <c r="G956" s="21"/>
      <c r="H956" s="4"/>
      <c r="I956" s="4"/>
    </row>
    <row r="957" spans="1:9" ht="12.75" customHeight="1">
      <c r="A957" s="4"/>
      <c r="B957" s="4"/>
      <c r="C957" s="10"/>
      <c r="D957" s="4"/>
      <c r="E957" s="4"/>
      <c r="F957" s="4"/>
      <c r="G957" s="21"/>
      <c r="H957" s="4"/>
      <c r="I957" s="4"/>
    </row>
    <row r="958" spans="1:9" ht="12.75" customHeight="1">
      <c r="A958" s="4"/>
      <c r="B958" s="4"/>
      <c r="C958" s="10"/>
      <c r="D958" s="4"/>
      <c r="E958" s="4"/>
      <c r="F958" s="4"/>
      <c r="G958" s="21"/>
      <c r="H958" s="4"/>
      <c r="I958" s="4"/>
    </row>
    <row r="959" spans="1:9" ht="12.75" customHeight="1">
      <c r="A959" s="4"/>
      <c r="B959" s="4"/>
      <c r="C959" s="10"/>
      <c r="D959" s="4"/>
      <c r="E959" s="4"/>
      <c r="F959" s="4"/>
      <c r="G959" s="21"/>
      <c r="H959" s="4"/>
      <c r="I959" s="4"/>
    </row>
    <row r="960" spans="1:9" ht="12.75" customHeight="1">
      <c r="A960" s="4"/>
      <c r="B960" s="4"/>
      <c r="C960" s="10"/>
      <c r="D960" s="4"/>
      <c r="E960" s="4"/>
      <c r="F960" s="4"/>
      <c r="G960" s="21"/>
      <c r="H960" s="4"/>
      <c r="I960" s="4"/>
    </row>
    <row r="961" spans="1:9" ht="12.75" customHeight="1">
      <c r="A961" s="4"/>
      <c r="B961" s="4"/>
      <c r="C961" s="10"/>
      <c r="D961" s="4"/>
      <c r="E961" s="4"/>
      <c r="F961" s="4"/>
      <c r="G961" s="21"/>
      <c r="H961" s="4"/>
      <c r="I961" s="4"/>
    </row>
    <row r="962" spans="1:9" ht="12.75" customHeight="1">
      <c r="A962" s="4"/>
      <c r="B962" s="4"/>
      <c r="C962" s="10"/>
      <c r="D962" s="4"/>
      <c r="E962" s="4"/>
      <c r="F962" s="4"/>
      <c r="G962" s="21"/>
      <c r="H962" s="4"/>
      <c r="I962" s="4"/>
    </row>
  </sheetData>
  <mergeCells count="27">
    <mergeCell ref="F53:I53"/>
    <mergeCell ref="F52:G52"/>
    <mergeCell ref="A1:D5"/>
    <mergeCell ref="A14:A16"/>
    <mergeCell ref="B14:B16"/>
    <mergeCell ref="C14:D15"/>
    <mergeCell ref="E14:I15"/>
    <mergeCell ref="A12:D12"/>
    <mergeCell ref="B17:D17"/>
    <mergeCell ref="A8:I8"/>
    <mergeCell ref="E3:I3"/>
    <mergeCell ref="E4:I4"/>
    <mergeCell ref="E5:I5"/>
    <mergeCell ref="A11:D11"/>
    <mergeCell ref="E11:I11"/>
    <mergeCell ref="E12:I12"/>
    <mergeCell ref="A50:E50"/>
    <mergeCell ref="F50:G50"/>
    <mergeCell ref="F51:G51"/>
    <mergeCell ref="A48:E48"/>
    <mergeCell ref="F48:H48"/>
    <mergeCell ref="F49:G49"/>
    <mergeCell ref="E2:I2"/>
    <mergeCell ref="E1:I1"/>
    <mergeCell ref="B24:D24"/>
    <mergeCell ref="A9:I10"/>
    <mergeCell ref="A49:E49"/>
  </mergeCells>
  <phoneticPr fontId="29" type="noConversion"/>
  <printOptions horizontalCentered="1"/>
  <pageMargins left="0.23622047244094491" right="0.23622047244094491" top="0.55118110236220474" bottom="0.55118110236220474" header="0.31496062992125984" footer="0.31496062992125984"/>
  <pageSetup paperSize="11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262ED-AEB4-4271-A273-813A8D6EC3E1}">
  <dimension ref="B1:P89"/>
  <sheetViews>
    <sheetView workbookViewId="0">
      <selection activeCell="J37" sqref="J37"/>
    </sheetView>
  </sheetViews>
  <sheetFormatPr baseColWidth="10" defaultRowHeight="14.4"/>
  <cols>
    <col min="2" max="2" width="11.5546875" customWidth="1"/>
    <col min="15" max="15" width="15.5546875" customWidth="1"/>
  </cols>
  <sheetData>
    <row r="1" spans="2:16" ht="15" thickBot="1"/>
    <row r="2" spans="2:16" ht="15" thickBot="1">
      <c r="B2" s="459"/>
      <c r="C2" s="459"/>
      <c r="D2" s="459"/>
      <c r="E2" s="459"/>
      <c r="F2" s="459"/>
      <c r="G2" s="459"/>
      <c r="H2" s="459"/>
      <c r="I2" s="459"/>
      <c r="J2" s="459"/>
      <c r="K2" s="459"/>
      <c r="L2" s="459"/>
      <c r="M2" s="459"/>
      <c r="N2" s="459"/>
      <c r="O2" s="459"/>
      <c r="P2" s="625"/>
    </row>
    <row r="3" spans="2:16">
      <c r="B3" s="460"/>
      <c r="C3" s="461"/>
      <c r="D3" s="461"/>
      <c r="E3" s="461"/>
      <c r="F3" s="462"/>
      <c r="G3" s="463" t="s">
        <v>77</v>
      </c>
      <c r="H3" s="464"/>
      <c r="I3" s="464"/>
      <c r="J3" s="464"/>
      <c r="K3" s="464"/>
      <c r="L3" s="465" t="s">
        <v>78</v>
      </c>
      <c r="M3" s="466"/>
      <c r="N3" s="467" t="s">
        <v>79</v>
      </c>
      <c r="O3" s="468"/>
      <c r="P3" s="625"/>
    </row>
    <row r="4" spans="2:16">
      <c r="B4" s="469"/>
      <c r="C4" s="470"/>
      <c r="D4" s="470"/>
      <c r="E4" s="470"/>
      <c r="F4" s="471"/>
      <c r="G4" s="472"/>
      <c r="H4" s="473"/>
      <c r="I4" s="473"/>
      <c r="J4" s="473"/>
      <c r="K4" s="473"/>
      <c r="L4" s="474" t="s">
        <v>80</v>
      </c>
      <c r="M4" s="475"/>
      <c r="N4" s="476">
        <v>1</v>
      </c>
      <c r="O4" s="477"/>
      <c r="P4" s="625"/>
    </row>
    <row r="5" spans="2:16" ht="15" thickBot="1">
      <c r="B5" s="478"/>
      <c r="C5" s="479"/>
      <c r="D5" s="479"/>
      <c r="E5" s="479"/>
      <c r="F5" s="480"/>
      <c r="G5" s="481"/>
      <c r="H5" s="481"/>
      <c r="I5" s="481"/>
      <c r="J5" s="481"/>
      <c r="K5" s="481"/>
      <c r="L5" s="482" t="s">
        <v>81</v>
      </c>
      <c r="M5" s="483"/>
      <c r="N5" s="484"/>
      <c r="O5" s="485"/>
      <c r="P5" s="625"/>
    </row>
    <row r="6" spans="2:16" ht="15" thickBot="1">
      <c r="B6" s="486"/>
      <c r="C6" s="470"/>
      <c r="D6" s="470"/>
      <c r="E6" s="470"/>
      <c r="F6" s="470"/>
      <c r="G6" s="470"/>
      <c r="H6" s="470"/>
      <c r="I6" s="470"/>
      <c r="J6" s="470"/>
      <c r="K6" s="470"/>
      <c r="L6" s="470"/>
      <c r="M6" s="470"/>
      <c r="N6" s="470"/>
      <c r="O6" s="487"/>
      <c r="P6" s="625"/>
    </row>
    <row r="7" spans="2:16" ht="15" customHeight="1" thickBot="1">
      <c r="B7" s="488" t="s">
        <v>82</v>
      </c>
      <c r="C7" s="489"/>
      <c r="D7" s="490"/>
      <c r="E7" s="616" t="s">
        <v>132</v>
      </c>
      <c r="F7" s="491"/>
      <c r="G7" s="491"/>
      <c r="H7" s="491"/>
      <c r="I7" s="491"/>
      <c r="J7" s="491"/>
      <c r="K7" s="491"/>
      <c r="L7" s="491"/>
      <c r="M7" s="491"/>
      <c r="N7" s="491"/>
      <c r="O7" s="617"/>
      <c r="P7" s="625"/>
    </row>
    <row r="8" spans="2:16" ht="15" thickBot="1">
      <c r="B8" s="492"/>
      <c r="C8" s="493"/>
      <c r="D8" s="493"/>
      <c r="E8" s="493"/>
      <c r="F8" s="493"/>
      <c r="G8" s="493"/>
      <c r="H8" s="493"/>
      <c r="I8" s="493"/>
      <c r="J8" s="493"/>
      <c r="K8" s="493"/>
      <c r="L8" s="493"/>
      <c r="M8" s="493"/>
      <c r="N8" s="493"/>
      <c r="O8" s="494"/>
      <c r="P8" s="625"/>
    </row>
    <row r="9" spans="2:16">
      <c r="B9" s="495" t="s">
        <v>83</v>
      </c>
      <c r="C9" s="496"/>
      <c r="D9" s="497" t="s">
        <v>84</v>
      </c>
      <c r="E9" s="498"/>
      <c r="F9" s="498"/>
      <c r="G9" s="498"/>
      <c r="H9" s="498"/>
      <c r="I9" s="498"/>
      <c r="J9" s="498"/>
      <c r="K9" s="498"/>
      <c r="L9" s="499"/>
      <c r="M9" s="500" t="s">
        <v>85</v>
      </c>
      <c r="N9" s="499"/>
      <c r="O9" s="501" t="s">
        <v>12</v>
      </c>
      <c r="P9" s="625"/>
    </row>
    <row r="10" spans="2:16" ht="15" thickBot="1">
      <c r="B10" s="502">
        <v>1.1000000000000001</v>
      </c>
      <c r="C10" s="503"/>
      <c r="D10" s="504" t="s">
        <v>45</v>
      </c>
      <c r="E10" s="505"/>
      <c r="F10" s="505"/>
      <c r="G10" s="505"/>
      <c r="H10" s="505"/>
      <c r="I10" s="505"/>
      <c r="J10" s="505"/>
      <c r="K10" s="505"/>
      <c r="L10" s="506"/>
      <c r="M10" s="507" t="s">
        <v>46</v>
      </c>
      <c r="N10" s="506"/>
      <c r="O10" s="508">
        <v>1</v>
      </c>
      <c r="P10" s="625"/>
    </row>
    <row r="11" spans="2:16">
      <c r="B11" s="509"/>
      <c r="C11" s="510"/>
      <c r="D11" s="510"/>
      <c r="E11" s="510"/>
      <c r="F11" s="510"/>
      <c r="G11" s="510"/>
      <c r="H11" s="510"/>
      <c r="I11" s="510"/>
      <c r="J11" s="510"/>
      <c r="K11" s="510"/>
      <c r="L11" s="510"/>
      <c r="M11" s="510"/>
      <c r="N11" s="510"/>
      <c r="O11" s="511"/>
      <c r="P11" s="625"/>
    </row>
    <row r="12" spans="2:16">
      <c r="B12" s="509"/>
      <c r="C12" s="510"/>
      <c r="D12" s="510"/>
      <c r="E12" s="510"/>
      <c r="F12" s="510"/>
      <c r="G12" s="510"/>
      <c r="H12" s="510"/>
      <c r="I12" s="510"/>
      <c r="J12" s="510"/>
      <c r="K12" s="510"/>
      <c r="L12" s="510"/>
      <c r="M12" s="510"/>
      <c r="N12" s="510"/>
      <c r="O12" s="511"/>
      <c r="P12" s="625"/>
    </row>
    <row r="13" spans="2:16" ht="15" thickBot="1">
      <c r="B13" s="509"/>
      <c r="C13" s="510"/>
      <c r="D13" s="510"/>
      <c r="E13" s="510"/>
      <c r="F13" s="510"/>
      <c r="G13" s="510"/>
      <c r="H13" s="510"/>
      <c r="I13" s="510"/>
      <c r="J13" s="510"/>
      <c r="K13" s="510"/>
      <c r="L13" s="510"/>
      <c r="M13" s="510"/>
      <c r="N13" s="510"/>
      <c r="O13" s="511"/>
      <c r="P13" s="625"/>
    </row>
    <row r="14" spans="2:16">
      <c r="B14" s="512"/>
      <c r="C14" s="513" t="s">
        <v>84</v>
      </c>
      <c r="D14" s="498"/>
      <c r="E14" s="498"/>
      <c r="F14" s="498"/>
      <c r="G14" s="514"/>
      <c r="H14" s="515" t="s">
        <v>135</v>
      </c>
      <c r="I14" s="498"/>
      <c r="J14" s="515" t="s">
        <v>12</v>
      </c>
      <c r="K14" s="514"/>
      <c r="L14" s="516" t="s">
        <v>136</v>
      </c>
      <c r="M14" s="515" t="s">
        <v>90</v>
      </c>
      <c r="N14" s="517"/>
      <c r="O14" s="518" t="s">
        <v>91</v>
      </c>
      <c r="P14" s="625"/>
    </row>
    <row r="15" spans="2:16">
      <c r="B15" s="158"/>
      <c r="C15" s="519" t="s">
        <v>137</v>
      </c>
      <c r="D15" s="520"/>
      <c r="E15" s="520"/>
      <c r="F15" s="520"/>
      <c r="G15" s="475"/>
      <c r="H15" s="521" t="s">
        <v>129</v>
      </c>
      <c r="I15" s="522"/>
      <c r="J15" s="521">
        <v>1</v>
      </c>
      <c r="K15" s="522"/>
      <c r="L15" s="161">
        <v>1590.1</v>
      </c>
      <c r="M15" s="523">
        <v>10</v>
      </c>
      <c r="N15" s="524"/>
      <c r="O15" s="162">
        <f>+L15*M15</f>
        <v>15901</v>
      </c>
      <c r="P15" s="625"/>
    </row>
    <row r="16" spans="2:16">
      <c r="B16" s="164"/>
      <c r="C16" s="411" t="s">
        <v>138</v>
      </c>
      <c r="D16" s="411"/>
      <c r="E16" s="411"/>
      <c r="F16" s="411"/>
      <c r="G16" s="412"/>
      <c r="H16" s="525" t="s">
        <v>139</v>
      </c>
      <c r="I16" s="526"/>
      <c r="J16" s="525">
        <v>1</v>
      </c>
      <c r="K16" s="526"/>
      <c r="L16" s="161">
        <v>29171.35</v>
      </c>
      <c r="M16" s="523">
        <v>20</v>
      </c>
      <c r="N16" s="524"/>
      <c r="O16" s="162">
        <f>+L16*M16</f>
        <v>583427</v>
      </c>
      <c r="P16" s="625"/>
    </row>
    <row r="17" spans="2:16" ht="15" thickBot="1">
      <c r="B17" s="168"/>
      <c r="C17" s="527"/>
      <c r="D17" s="505"/>
      <c r="E17" s="505"/>
      <c r="F17" s="505"/>
      <c r="G17" s="528"/>
      <c r="H17" s="529"/>
      <c r="I17" s="528"/>
      <c r="J17" s="530"/>
      <c r="K17" s="531"/>
      <c r="L17" s="169"/>
      <c r="M17" s="532"/>
      <c r="N17" s="533"/>
      <c r="O17" s="170"/>
      <c r="P17" s="625"/>
    </row>
    <row r="18" spans="2:16" ht="15" thickBot="1">
      <c r="B18" s="534" t="s">
        <v>95</v>
      </c>
      <c r="C18" s="535"/>
      <c r="D18" s="535"/>
      <c r="E18" s="535"/>
      <c r="F18" s="535"/>
      <c r="G18" s="535"/>
      <c r="H18" s="535"/>
      <c r="I18" s="535"/>
      <c r="J18" s="535"/>
      <c r="K18" s="535"/>
      <c r="L18" s="535"/>
      <c r="M18" s="535"/>
      <c r="N18" s="536"/>
      <c r="O18" s="171">
        <f>SUM(O15:O17)</f>
        <v>599328</v>
      </c>
      <c r="P18" s="625"/>
    </row>
    <row r="19" spans="2:16">
      <c r="B19" s="509" t="s">
        <v>96</v>
      </c>
      <c r="C19" s="510"/>
      <c r="D19" s="510"/>
      <c r="E19" s="510"/>
      <c r="F19" s="510"/>
      <c r="G19" s="510"/>
      <c r="H19" s="510"/>
      <c r="I19" s="510"/>
      <c r="J19" s="510"/>
      <c r="K19" s="510"/>
      <c r="L19" s="510"/>
      <c r="M19" s="510"/>
      <c r="N19" s="510"/>
      <c r="O19" s="511"/>
      <c r="P19" s="625"/>
    </row>
    <row r="20" spans="2:16">
      <c r="B20" s="509"/>
      <c r="C20" s="510"/>
      <c r="D20" s="510"/>
      <c r="E20" s="510"/>
      <c r="F20" s="510"/>
      <c r="G20" s="510"/>
      <c r="H20" s="510"/>
      <c r="I20" s="510"/>
      <c r="J20" s="510"/>
      <c r="K20" s="510"/>
      <c r="L20" s="510"/>
      <c r="M20" s="510"/>
      <c r="N20" s="510"/>
      <c r="O20" s="511"/>
      <c r="P20" s="625"/>
    </row>
    <row r="21" spans="2:16" ht="15" thickBot="1">
      <c r="B21" s="509"/>
      <c r="C21" s="510"/>
      <c r="D21" s="510"/>
      <c r="E21" s="510"/>
      <c r="F21" s="510"/>
      <c r="G21" s="510"/>
      <c r="H21" s="510"/>
      <c r="I21" s="510"/>
      <c r="J21" s="510"/>
      <c r="K21" s="510"/>
      <c r="L21" s="510"/>
      <c r="M21" s="510"/>
      <c r="N21" s="510"/>
      <c r="O21" s="511"/>
      <c r="P21" s="625"/>
    </row>
    <row r="22" spans="2:16">
      <c r="B22" s="537"/>
      <c r="C22" s="538" t="s">
        <v>84</v>
      </c>
      <c r="D22" s="498"/>
      <c r="E22" s="498"/>
      <c r="F22" s="498"/>
      <c r="G22" s="498"/>
      <c r="H22" s="498"/>
      <c r="I22" s="498"/>
      <c r="J22" s="514"/>
      <c r="K22" s="539" t="s">
        <v>85</v>
      </c>
      <c r="L22" s="516" t="s">
        <v>12</v>
      </c>
      <c r="M22" s="515" t="s">
        <v>97</v>
      </c>
      <c r="N22" s="498"/>
      <c r="O22" s="512" t="s">
        <v>91</v>
      </c>
      <c r="P22" s="625"/>
    </row>
    <row r="23" spans="2:16">
      <c r="B23" s="540"/>
      <c r="C23" s="541"/>
      <c r="D23" s="520"/>
      <c r="E23" s="520"/>
      <c r="F23" s="520"/>
      <c r="G23" s="520"/>
      <c r="H23" s="520"/>
      <c r="I23" s="520"/>
      <c r="J23" s="475"/>
      <c r="K23" s="542"/>
      <c r="L23" s="543"/>
      <c r="M23" s="544"/>
      <c r="N23" s="520"/>
      <c r="O23" s="545"/>
      <c r="P23" s="625"/>
    </row>
    <row r="24" spans="2:16" ht="15" thickBot="1">
      <c r="B24" s="546"/>
      <c r="C24" s="547"/>
      <c r="D24" s="505"/>
      <c r="E24" s="505"/>
      <c r="F24" s="505"/>
      <c r="G24" s="505"/>
      <c r="H24" s="505"/>
      <c r="I24" s="505"/>
      <c r="J24" s="528"/>
      <c r="K24" s="548"/>
      <c r="L24" s="549"/>
      <c r="M24" s="530"/>
      <c r="N24" s="505"/>
      <c r="O24" s="550"/>
      <c r="P24" s="625"/>
    </row>
    <row r="25" spans="2:16" ht="15" thickBot="1">
      <c r="B25" s="551" t="s">
        <v>95</v>
      </c>
      <c r="C25" s="552"/>
      <c r="D25" s="552"/>
      <c r="E25" s="552"/>
      <c r="F25" s="552"/>
      <c r="G25" s="552"/>
      <c r="H25" s="552"/>
      <c r="I25" s="552"/>
      <c r="J25" s="552"/>
      <c r="K25" s="552"/>
      <c r="L25" s="552"/>
      <c r="M25" s="552"/>
      <c r="N25" s="553"/>
      <c r="O25" s="554">
        <v>0</v>
      </c>
      <c r="P25" s="625"/>
    </row>
    <row r="26" spans="2:16">
      <c r="B26" s="555" t="s">
        <v>98</v>
      </c>
      <c r="C26" s="556"/>
      <c r="D26" s="556"/>
      <c r="E26" s="556"/>
      <c r="F26" s="556"/>
      <c r="G26" s="556"/>
      <c r="H26" s="556"/>
      <c r="I26" s="556"/>
      <c r="J26" s="556"/>
      <c r="K26" s="556"/>
      <c r="L26" s="556"/>
      <c r="M26" s="556"/>
      <c r="N26" s="556"/>
      <c r="O26" s="557"/>
      <c r="P26" s="625"/>
    </row>
    <row r="27" spans="2:16">
      <c r="B27" s="558"/>
      <c r="C27" s="510"/>
      <c r="D27" s="510"/>
      <c r="E27" s="510"/>
      <c r="F27" s="510"/>
      <c r="G27" s="510"/>
      <c r="H27" s="510"/>
      <c r="I27" s="510"/>
      <c r="J27" s="510"/>
      <c r="K27" s="510"/>
      <c r="L27" s="510"/>
      <c r="M27" s="510"/>
      <c r="N27" s="510"/>
      <c r="O27" s="559"/>
      <c r="P27" s="625"/>
    </row>
    <row r="28" spans="2:16" ht="15" thickBot="1">
      <c r="B28" s="560"/>
      <c r="C28" s="561"/>
      <c r="D28" s="561"/>
      <c r="E28" s="561"/>
      <c r="F28" s="561"/>
      <c r="G28" s="561"/>
      <c r="H28" s="561"/>
      <c r="I28" s="561"/>
      <c r="J28" s="561"/>
      <c r="K28" s="561"/>
      <c r="L28" s="561"/>
      <c r="M28" s="561"/>
      <c r="N28" s="561"/>
      <c r="O28" s="562"/>
      <c r="P28" s="625"/>
    </row>
    <row r="29" spans="2:16">
      <c r="B29" s="563"/>
      <c r="C29" s="538" t="s">
        <v>99</v>
      </c>
      <c r="D29" s="498"/>
      <c r="E29" s="498"/>
      <c r="F29" s="498"/>
      <c r="G29" s="498"/>
      <c r="H29" s="498"/>
      <c r="I29" s="498"/>
      <c r="J29" s="516" t="s">
        <v>85</v>
      </c>
      <c r="K29" s="564" t="s">
        <v>12</v>
      </c>
      <c r="L29" s="565" t="s">
        <v>130</v>
      </c>
      <c r="M29" s="515" t="s">
        <v>101</v>
      </c>
      <c r="N29" s="498"/>
      <c r="O29" s="512" t="s">
        <v>91</v>
      </c>
      <c r="P29" s="625"/>
    </row>
    <row r="30" spans="2:16">
      <c r="B30" s="186"/>
      <c r="C30" s="541"/>
      <c r="D30" s="520"/>
      <c r="E30" s="520"/>
      <c r="F30" s="520"/>
      <c r="G30" s="520"/>
      <c r="H30" s="520"/>
      <c r="I30" s="520"/>
      <c r="J30" s="566"/>
      <c r="K30" s="567"/>
      <c r="L30" s="566"/>
      <c r="M30" s="396"/>
      <c r="N30" s="397"/>
      <c r="O30" s="189"/>
      <c r="P30" s="625"/>
    </row>
    <row r="31" spans="2:16" ht="15" thickBot="1">
      <c r="B31" s="190"/>
      <c r="C31" s="547"/>
      <c r="D31" s="505"/>
      <c r="E31" s="505"/>
      <c r="F31" s="505"/>
      <c r="G31" s="505"/>
      <c r="H31" s="505"/>
      <c r="I31" s="505"/>
      <c r="J31" s="568"/>
      <c r="K31" s="569"/>
      <c r="L31" s="570"/>
      <c r="M31" s="379"/>
      <c r="N31" s="380"/>
      <c r="O31" s="194"/>
      <c r="P31" s="625"/>
    </row>
    <row r="32" spans="2:16" ht="15" thickBot="1">
      <c r="B32" s="534" t="s">
        <v>95</v>
      </c>
      <c r="C32" s="535"/>
      <c r="D32" s="535"/>
      <c r="E32" s="535"/>
      <c r="F32" s="535"/>
      <c r="G32" s="535"/>
      <c r="H32" s="535"/>
      <c r="I32" s="535"/>
      <c r="J32" s="535"/>
      <c r="K32" s="535"/>
      <c r="L32" s="535"/>
      <c r="M32" s="535"/>
      <c r="N32" s="536"/>
      <c r="O32" s="171">
        <f>SUM(O30:O31)</f>
        <v>0</v>
      </c>
      <c r="P32" s="625"/>
    </row>
    <row r="33" spans="2:16">
      <c r="B33" s="509" t="s">
        <v>102</v>
      </c>
      <c r="C33" s="510"/>
      <c r="D33" s="510"/>
      <c r="E33" s="510"/>
      <c r="F33" s="510"/>
      <c r="G33" s="510"/>
      <c r="H33" s="510"/>
      <c r="I33" s="510"/>
      <c r="J33" s="510"/>
      <c r="K33" s="510"/>
      <c r="L33" s="510"/>
      <c r="M33" s="510"/>
      <c r="N33" s="510"/>
      <c r="O33" s="511"/>
      <c r="P33" s="625"/>
    </row>
    <row r="34" spans="2:16">
      <c r="B34" s="509"/>
      <c r="C34" s="510"/>
      <c r="D34" s="510"/>
      <c r="E34" s="510"/>
      <c r="F34" s="510"/>
      <c r="G34" s="510"/>
      <c r="H34" s="510"/>
      <c r="I34" s="510"/>
      <c r="J34" s="510"/>
      <c r="K34" s="510"/>
      <c r="L34" s="510"/>
      <c r="M34" s="510"/>
      <c r="N34" s="510"/>
      <c r="O34" s="511"/>
      <c r="P34" s="625"/>
    </row>
    <row r="35" spans="2:16" ht="15" thickBot="1">
      <c r="B35" s="509"/>
      <c r="C35" s="510"/>
      <c r="D35" s="510"/>
      <c r="E35" s="510"/>
      <c r="F35" s="510"/>
      <c r="G35" s="510"/>
      <c r="H35" s="510"/>
      <c r="I35" s="510"/>
      <c r="J35" s="510"/>
      <c r="K35" s="510"/>
      <c r="L35" s="510"/>
      <c r="M35" s="510"/>
      <c r="N35" s="510"/>
      <c r="O35" s="511"/>
      <c r="P35" s="625"/>
    </row>
    <row r="36" spans="2:16" ht="28.2">
      <c r="B36" s="711"/>
      <c r="C36" s="571" t="s">
        <v>103</v>
      </c>
      <c r="D36" s="498"/>
      <c r="E36" s="498"/>
      <c r="F36" s="498"/>
      <c r="G36" s="498"/>
      <c r="H36" s="498"/>
      <c r="I36" s="514"/>
      <c r="J36" s="516" t="s">
        <v>104</v>
      </c>
      <c r="K36" s="572" t="s">
        <v>105</v>
      </c>
      <c r="L36" s="573" t="s">
        <v>106</v>
      </c>
      <c r="M36" s="574" t="s">
        <v>90</v>
      </c>
      <c r="N36" s="498"/>
      <c r="O36" s="198" t="s">
        <v>91</v>
      </c>
      <c r="P36" s="625"/>
    </row>
    <row r="37" spans="2:16">
      <c r="B37" s="712"/>
      <c r="C37" s="709" t="s">
        <v>140</v>
      </c>
      <c r="D37" s="709"/>
      <c r="E37" s="709"/>
      <c r="F37" s="709"/>
      <c r="G37" s="709"/>
      <c r="H37" s="709"/>
      <c r="I37" s="710"/>
      <c r="J37" s="203">
        <v>174438</v>
      </c>
      <c r="K37" s="204">
        <v>1.85</v>
      </c>
      <c r="L37" s="205">
        <f>J37*K37</f>
        <v>322710.3</v>
      </c>
      <c r="M37" s="576">
        <v>2.8306252472437756E-2</v>
      </c>
      <c r="N37" s="577"/>
      <c r="O37" s="210">
        <f>L37/M37</f>
        <v>11400672.000443298</v>
      </c>
      <c r="P37" s="625"/>
    </row>
    <row r="38" spans="2:16">
      <c r="B38" s="712"/>
      <c r="C38" s="578"/>
      <c r="D38" s="575"/>
      <c r="E38" s="575"/>
      <c r="F38" s="575"/>
      <c r="G38" s="575"/>
      <c r="H38" s="575"/>
      <c r="I38" s="575"/>
      <c r="J38" s="203"/>
      <c r="K38" s="204"/>
      <c r="L38" s="205"/>
      <c r="M38" s="579"/>
      <c r="N38" s="520"/>
      <c r="O38" s="210"/>
      <c r="P38" s="625"/>
    </row>
    <row r="39" spans="2:16">
      <c r="B39" s="580"/>
      <c r="C39" s="578"/>
      <c r="D39" s="575"/>
      <c r="E39" s="575"/>
      <c r="F39" s="575"/>
      <c r="G39" s="575"/>
      <c r="H39" s="575"/>
      <c r="I39" s="575"/>
      <c r="J39" s="581"/>
      <c r="K39" s="542"/>
      <c r="L39" s="582"/>
      <c r="M39" s="523"/>
      <c r="N39" s="520"/>
      <c r="O39" s="583"/>
      <c r="P39" s="625"/>
    </row>
    <row r="40" spans="2:16" ht="15" thickBot="1">
      <c r="B40" s="584"/>
      <c r="C40" s="585" t="s">
        <v>109</v>
      </c>
      <c r="D40" s="505"/>
      <c r="E40" s="505"/>
      <c r="F40" s="505"/>
      <c r="G40" s="505"/>
      <c r="H40" s="505"/>
      <c r="I40" s="505"/>
      <c r="J40" s="570"/>
      <c r="K40" s="586"/>
      <c r="L40" s="570"/>
      <c r="M40" s="530"/>
      <c r="N40" s="505"/>
      <c r="O40" s="587"/>
      <c r="P40" s="625"/>
    </row>
    <row r="41" spans="2:16" ht="15" thickBot="1">
      <c r="B41" s="534" t="s">
        <v>95</v>
      </c>
      <c r="C41" s="535"/>
      <c r="D41" s="535"/>
      <c r="E41" s="535"/>
      <c r="F41" s="535"/>
      <c r="G41" s="535"/>
      <c r="H41" s="535"/>
      <c r="I41" s="535"/>
      <c r="J41" s="535"/>
      <c r="K41" s="535"/>
      <c r="L41" s="535"/>
      <c r="M41" s="535"/>
      <c r="N41" s="536"/>
      <c r="O41" s="171">
        <f>SUM(O37:O38)</f>
        <v>11400672.000443298</v>
      </c>
      <c r="P41" s="625"/>
    </row>
    <row r="42" spans="2:16" ht="15" thickBot="1">
      <c r="B42" s="492"/>
      <c r="C42" s="493"/>
      <c r="D42" s="493"/>
      <c r="E42" s="493"/>
      <c r="F42" s="493"/>
      <c r="G42" s="493"/>
      <c r="H42" s="493"/>
      <c r="I42" s="493"/>
      <c r="J42" s="493"/>
      <c r="K42" s="493"/>
      <c r="L42" s="493"/>
      <c r="M42" s="493"/>
      <c r="N42" s="493"/>
      <c r="O42" s="588"/>
      <c r="P42" s="625"/>
    </row>
    <row r="43" spans="2:16" ht="15" thickBot="1">
      <c r="B43" s="589" t="s">
        <v>110</v>
      </c>
      <c r="C43" s="590"/>
      <c r="D43" s="590"/>
      <c r="E43" s="590"/>
      <c r="F43" s="590"/>
      <c r="G43" s="590"/>
      <c r="H43" s="590"/>
      <c r="I43" s="590"/>
      <c r="J43" s="590"/>
      <c r="K43" s="590"/>
      <c r="L43" s="590"/>
      <c r="M43" s="590"/>
      <c r="N43" s="591"/>
      <c r="O43" s="257">
        <f>SUM(O18,O32,O41)</f>
        <v>12000000.000443298</v>
      </c>
      <c r="P43" s="625"/>
    </row>
    <row r="44" spans="2:16">
      <c r="B44" s="509" t="s">
        <v>111</v>
      </c>
      <c r="C44" s="510"/>
      <c r="D44" s="510"/>
      <c r="E44" s="510"/>
      <c r="F44" s="510"/>
      <c r="G44" s="510"/>
      <c r="H44" s="510"/>
      <c r="I44" s="510"/>
      <c r="J44" s="510"/>
      <c r="K44" s="510"/>
      <c r="L44" s="510"/>
      <c r="M44" s="510"/>
      <c r="N44" s="510"/>
      <c r="O44" s="511"/>
      <c r="P44" s="625"/>
    </row>
    <row r="45" spans="2:16">
      <c r="B45" s="509"/>
      <c r="C45" s="510"/>
      <c r="D45" s="510"/>
      <c r="E45" s="510"/>
      <c r="F45" s="510"/>
      <c r="G45" s="510"/>
      <c r="H45" s="510"/>
      <c r="I45" s="510"/>
      <c r="J45" s="510"/>
      <c r="K45" s="510"/>
      <c r="L45" s="510"/>
      <c r="M45" s="510"/>
      <c r="N45" s="510"/>
      <c r="O45" s="511"/>
      <c r="P45" s="625"/>
    </row>
    <row r="46" spans="2:16" ht="15" thickBot="1">
      <c r="B46" s="509"/>
      <c r="C46" s="510"/>
      <c r="D46" s="510"/>
      <c r="E46" s="510"/>
      <c r="F46" s="510"/>
      <c r="G46" s="510"/>
      <c r="H46" s="510"/>
      <c r="I46" s="510"/>
      <c r="J46" s="510"/>
      <c r="K46" s="510"/>
      <c r="L46" s="510"/>
      <c r="M46" s="510"/>
      <c r="N46" s="510"/>
      <c r="O46" s="511"/>
      <c r="P46" s="625"/>
    </row>
    <row r="47" spans="2:16">
      <c r="B47" s="592" t="s">
        <v>112</v>
      </c>
      <c r="C47" s="593"/>
      <c r="D47" s="593"/>
      <c r="E47" s="593"/>
      <c r="F47" s="593"/>
      <c r="G47" s="593"/>
      <c r="H47" s="593"/>
      <c r="I47" s="593"/>
      <c r="J47" s="593"/>
      <c r="K47" s="593"/>
      <c r="L47" s="594" t="s">
        <v>113</v>
      </c>
      <c r="M47" s="595" t="s">
        <v>114</v>
      </c>
      <c r="N47" s="596"/>
      <c r="O47" s="597"/>
      <c r="P47" s="625"/>
    </row>
    <row r="48" spans="2:16">
      <c r="B48" s="598" t="s">
        <v>115</v>
      </c>
      <c r="C48" s="599"/>
      <c r="D48" s="599"/>
      <c r="E48" s="599"/>
      <c r="F48" s="599"/>
      <c r="G48" s="599"/>
      <c r="H48" s="599"/>
      <c r="I48" s="599"/>
      <c r="J48" s="599"/>
      <c r="K48" s="599"/>
      <c r="L48" s="600">
        <v>0.22</v>
      </c>
      <c r="M48" s="601">
        <f>O43</f>
        <v>12000000.000443298</v>
      </c>
      <c r="N48" s="520"/>
      <c r="O48" s="602">
        <f>M48*L48</f>
        <v>2640000.0000975258</v>
      </c>
      <c r="P48" s="625"/>
    </row>
    <row r="49" spans="2:16">
      <c r="B49" s="598" t="s">
        <v>116</v>
      </c>
      <c r="C49" s="599"/>
      <c r="D49" s="599"/>
      <c r="E49" s="599"/>
      <c r="F49" s="599"/>
      <c r="G49" s="599"/>
      <c r="H49" s="599"/>
      <c r="I49" s="599"/>
      <c r="J49" s="599"/>
      <c r="K49" s="599"/>
      <c r="L49" s="603">
        <v>0.03</v>
      </c>
      <c r="M49" s="604">
        <f>+O43</f>
        <v>12000000.000443298</v>
      </c>
      <c r="N49" s="601"/>
      <c r="O49" s="602">
        <f t="shared" ref="O49:O50" si="0">M49*L49</f>
        <v>360000.00001329894</v>
      </c>
      <c r="P49" s="625"/>
    </row>
    <row r="50" spans="2:16" ht="15" thickBot="1">
      <c r="B50" s="605" t="s">
        <v>117</v>
      </c>
      <c r="C50" s="606"/>
      <c r="D50" s="606"/>
      <c r="E50" s="606"/>
      <c r="F50" s="606"/>
      <c r="G50" s="606"/>
      <c r="H50" s="606"/>
      <c r="I50" s="606"/>
      <c r="J50" s="606"/>
      <c r="K50" s="606"/>
      <c r="L50" s="607">
        <v>0.05</v>
      </c>
      <c r="M50" s="608">
        <f>+O43</f>
        <v>12000000.000443298</v>
      </c>
      <c r="N50" s="609"/>
      <c r="O50" s="610">
        <f t="shared" si="0"/>
        <v>600000.0000221649</v>
      </c>
      <c r="P50" s="625"/>
    </row>
    <row r="51" spans="2:16" ht="15" thickBot="1">
      <c r="B51" s="551" t="s">
        <v>95</v>
      </c>
      <c r="C51" s="552"/>
      <c r="D51" s="552"/>
      <c r="E51" s="552"/>
      <c r="F51" s="552"/>
      <c r="G51" s="552"/>
      <c r="H51" s="552"/>
      <c r="I51" s="552"/>
      <c r="J51" s="552"/>
      <c r="K51" s="552"/>
      <c r="L51" s="552"/>
      <c r="M51" s="552"/>
      <c r="N51" s="553"/>
      <c r="O51" s="611">
        <f>SUM(O48:O50)</f>
        <v>3600000.0001329896</v>
      </c>
      <c r="P51" s="625"/>
    </row>
    <row r="52" spans="2:16" ht="15" thickBot="1">
      <c r="B52" s="486"/>
      <c r="C52" s="470"/>
      <c r="D52" s="470"/>
      <c r="E52" s="470"/>
      <c r="F52" s="470"/>
      <c r="G52" s="470"/>
      <c r="H52" s="470"/>
      <c r="I52" s="470"/>
      <c r="J52" s="470"/>
      <c r="K52" s="470"/>
      <c r="L52" s="470"/>
      <c r="M52" s="470"/>
      <c r="N52" s="470"/>
      <c r="O52" s="487"/>
      <c r="P52" s="625"/>
    </row>
    <row r="53" spans="2:16" ht="15" thickBot="1">
      <c r="B53" s="612" t="s">
        <v>118</v>
      </c>
      <c r="C53" s="613"/>
      <c r="D53" s="613"/>
      <c r="E53" s="613"/>
      <c r="F53" s="613"/>
      <c r="G53" s="613"/>
      <c r="H53" s="613"/>
      <c r="I53" s="613"/>
      <c r="J53" s="613"/>
      <c r="K53" s="613"/>
      <c r="L53" s="613"/>
      <c r="M53" s="613"/>
      <c r="N53" s="614"/>
      <c r="O53" s="615">
        <f>O43+O51</f>
        <v>15600000.000576288</v>
      </c>
      <c r="P53" s="625"/>
    </row>
    <row r="54" spans="2:16">
      <c r="B54" s="666"/>
      <c r="C54" s="667"/>
      <c r="D54" s="667"/>
      <c r="E54" s="667"/>
      <c r="F54" s="667"/>
      <c r="G54" s="667"/>
      <c r="H54" s="667"/>
      <c r="I54" s="667"/>
      <c r="J54" s="667"/>
      <c r="K54" s="667"/>
      <c r="L54" s="667"/>
      <c r="M54" s="667"/>
      <c r="N54" s="667"/>
      <c r="O54" s="668"/>
      <c r="P54" s="625"/>
    </row>
    <row r="55" spans="2:16">
      <c r="B55" s="669"/>
      <c r="C55" s="702"/>
      <c r="D55" s="702"/>
      <c r="E55" s="702"/>
      <c r="F55" s="702"/>
      <c r="G55" s="702"/>
      <c r="H55" s="702"/>
      <c r="I55" s="702"/>
      <c r="J55" s="702"/>
      <c r="K55" s="702"/>
      <c r="L55" s="702"/>
      <c r="M55" s="702"/>
      <c r="N55" s="702"/>
      <c r="O55" s="659"/>
      <c r="P55" s="625"/>
    </row>
    <row r="56" spans="2:16">
      <c r="B56" s="669"/>
      <c r="C56" s="702"/>
      <c r="D56" s="702"/>
      <c r="E56" s="702"/>
      <c r="F56" s="702"/>
      <c r="G56" s="702"/>
      <c r="H56" s="702"/>
      <c r="I56" s="702"/>
      <c r="J56" s="702"/>
      <c r="K56" s="702"/>
      <c r="L56" s="702"/>
      <c r="M56" s="702"/>
      <c r="N56" s="702"/>
      <c r="O56" s="659"/>
      <c r="P56" s="625"/>
    </row>
    <row r="57" spans="2:16">
      <c r="B57" s="669"/>
      <c r="C57" s="702"/>
      <c r="D57" s="702"/>
      <c r="E57" s="702"/>
      <c r="F57" s="702"/>
      <c r="G57" s="702"/>
      <c r="H57" s="702"/>
      <c r="I57" s="702"/>
      <c r="J57" s="702"/>
      <c r="K57" s="702"/>
      <c r="L57" s="702"/>
      <c r="M57" s="702"/>
      <c r="N57" s="702"/>
      <c r="O57" s="659"/>
      <c r="P57" s="625"/>
    </row>
    <row r="58" spans="2:16">
      <c r="B58" s="669"/>
      <c r="C58" s="670"/>
      <c r="D58" s="670"/>
      <c r="E58" s="670"/>
      <c r="F58" s="670"/>
      <c r="G58" s="670"/>
      <c r="H58" s="670" t="s">
        <v>119</v>
      </c>
      <c r="I58" s="670"/>
      <c r="J58" s="670"/>
      <c r="K58" s="670"/>
      <c r="L58" s="670"/>
      <c r="M58" s="670"/>
      <c r="N58" s="670"/>
      <c r="O58" s="659"/>
      <c r="P58" s="625"/>
    </row>
    <row r="59" spans="2:16">
      <c r="B59" s="669"/>
      <c r="C59" s="670"/>
      <c r="D59" s="670"/>
      <c r="E59" s="670"/>
      <c r="F59" s="670"/>
      <c r="G59" s="670"/>
      <c r="H59" s="670" t="s">
        <v>120</v>
      </c>
      <c r="I59" s="670"/>
      <c r="J59" s="670"/>
      <c r="K59" s="670"/>
      <c r="L59" s="670"/>
      <c r="M59" s="670"/>
      <c r="N59" s="670"/>
      <c r="O59" s="659"/>
      <c r="P59" s="671"/>
    </row>
    <row r="60" spans="2:16">
      <c r="B60" s="669"/>
      <c r="C60" s="670"/>
      <c r="D60" s="670"/>
      <c r="E60" s="670"/>
      <c r="F60" s="670"/>
      <c r="G60" s="670"/>
      <c r="H60" s="670" t="s">
        <v>121</v>
      </c>
      <c r="I60" s="670"/>
      <c r="J60" s="670"/>
      <c r="K60" s="670"/>
      <c r="L60" s="670"/>
      <c r="M60" s="670"/>
      <c r="N60" s="670"/>
      <c r="O60" s="659"/>
      <c r="P60" s="671"/>
    </row>
    <row r="61" spans="2:16">
      <c r="B61" s="669"/>
      <c r="C61" s="672"/>
      <c r="D61" s="672"/>
      <c r="E61" s="672"/>
      <c r="F61" s="672"/>
      <c r="G61" s="672"/>
      <c r="H61" s="670" t="s">
        <v>122</v>
      </c>
      <c r="I61" s="672"/>
      <c r="J61" s="672"/>
      <c r="K61" s="672"/>
      <c r="L61" s="672"/>
      <c r="M61" s="672"/>
      <c r="N61" s="672"/>
      <c r="O61" s="673"/>
      <c r="P61" s="674"/>
    </row>
    <row r="62" spans="2:16">
      <c r="B62" s="669"/>
      <c r="C62" s="670"/>
      <c r="D62" s="670"/>
      <c r="E62" s="670"/>
      <c r="F62" s="670"/>
      <c r="G62" s="670"/>
      <c r="H62" s="670" t="s">
        <v>109</v>
      </c>
      <c r="I62" s="670"/>
      <c r="J62" s="670"/>
      <c r="K62" s="670"/>
      <c r="L62" s="670"/>
      <c r="M62" s="670"/>
      <c r="N62" s="670"/>
      <c r="O62" s="659"/>
      <c r="P62" s="625"/>
    </row>
    <row r="63" spans="2:16">
      <c r="B63" s="669"/>
      <c r="C63" s="675" t="s">
        <v>123</v>
      </c>
      <c r="D63" s="670"/>
      <c r="E63" s="670"/>
      <c r="F63" s="670"/>
      <c r="G63" s="670"/>
      <c r="H63" s="670"/>
      <c r="I63" s="670"/>
      <c r="J63" s="670"/>
      <c r="K63" s="670"/>
      <c r="L63" s="670"/>
      <c r="M63" s="670"/>
      <c r="N63" s="670"/>
      <c r="O63" s="659"/>
      <c r="P63" s="625"/>
    </row>
    <row r="64" spans="2:16">
      <c r="B64" s="669"/>
      <c r="C64" s="706"/>
      <c r="D64" s="472"/>
      <c r="E64" s="472"/>
      <c r="F64" s="472"/>
      <c r="G64" s="472"/>
      <c r="H64" s="472"/>
      <c r="I64" s="472"/>
      <c r="J64" s="472"/>
      <c r="K64" s="472"/>
      <c r="L64" s="472"/>
      <c r="M64" s="472"/>
      <c r="N64" s="472"/>
      <c r="O64" s="619"/>
      <c r="P64" s="674"/>
    </row>
    <row r="65" spans="2:16">
      <c r="B65" s="669"/>
      <c r="C65" s="672"/>
      <c r="D65" s="672"/>
      <c r="E65" s="672"/>
      <c r="F65" s="672"/>
      <c r="G65" s="672"/>
      <c r="H65" s="672"/>
      <c r="I65" s="672"/>
      <c r="J65" s="672"/>
      <c r="K65" s="672"/>
      <c r="L65" s="672"/>
      <c r="M65" s="672"/>
      <c r="N65" s="672"/>
      <c r="O65" s="673"/>
      <c r="P65" s="674"/>
    </row>
    <row r="66" spans="2:16">
      <c r="B66" s="669"/>
      <c r="C66" s="676" t="s">
        <v>124</v>
      </c>
      <c r="D66" s="672"/>
      <c r="E66" s="672"/>
      <c r="F66" s="672"/>
      <c r="G66" s="672"/>
      <c r="H66" s="672"/>
      <c r="I66" s="672"/>
      <c r="J66" s="672"/>
      <c r="K66" s="672"/>
      <c r="L66" s="672"/>
      <c r="M66" s="672"/>
      <c r="N66" s="672"/>
      <c r="O66" s="673"/>
      <c r="P66" s="674"/>
    </row>
    <row r="67" spans="2:16">
      <c r="B67" s="669"/>
      <c r="C67" s="677" t="s">
        <v>125</v>
      </c>
      <c r="D67" s="707"/>
      <c r="E67" s="473"/>
      <c r="F67" s="473"/>
      <c r="G67" s="473"/>
      <c r="H67" s="473"/>
      <c r="I67" s="473"/>
      <c r="J67" s="473"/>
      <c r="K67" s="473"/>
      <c r="L67" s="473"/>
      <c r="M67" s="473"/>
      <c r="N67" s="473"/>
      <c r="O67" s="619"/>
      <c r="P67" s="678"/>
    </row>
    <row r="68" spans="2:16">
      <c r="B68" s="669"/>
      <c r="C68" s="679">
        <v>1</v>
      </c>
      <c r="D68" s="620"/>
      <c r="E68" s="473"/>
      <c r="F68" s="473"/>
      <c r="G68" s="473"/>
      <c r="H68" s="473"/>
      <c r="I68" s="473"/>
      <c r="J68" s="473"/>
      <c r="K68" s="473"/>
      <c r="L68" s="473"/>
      <c r="M68" s="473"/>
      <c r="N68" s="473"/>
      <c r="O68" s="619"/>
      <c r="P68" s="678"/>
    </row>
    <row r="69" spans="2:16">
      <c r="B69" s="669"/>
      <c r="C69" s="679">
        <v>2</v>
      </c>
      <c r="D69" s="620"/>
      <c r="E69" s="473"/>
      <c r="F69" s="473"/>
      <c r="G69" s="473"/>
      <c r="H69" s="473"/>
      <c r="I69" s="473"/>
      <c r="J69" s="473"/>
      <c r="K69" s="473"/>
      <c r="L69" s="473"/>
      <c r="M69" s="473"/>
      <c r="N69" s="473"/>
      <c r="O69" s="619"/>
      <c r="P69" s="678"/>
    </row>
    <row r="70" spans="2:16">
      <c r="B70" s="669"/>
      <c r="C70" s="679">
        <v>3</v>
      </c>
      <c r="D70" s="620"/>
      <c r="E70" s="473"/>
      <c r="F70" s="473"/>
      <c r="G70" s="473"/>
      <c r="H70" s="473"/>
      <c r="I70" s="473"/>
      <c r="J70" s="473"/>
      <c r="K70" s="473"/>
      <c r="L70" s="473"/>
      <c r="M70" s="473"/>
      <c r="N70" s="473"/>
      <c r="O70" s="619"/>
      <c r="P70" s="678"/>
    </row>
    <row r="71" spans="2:16">
      <c r="B71" s="669"/>
      <c r="C71" s="672"/>
      <c r="D71" s="672"/>
      <c r="E71" s="672"/>
      <c r="F71" s="672"/>
      <c r="G71" s="672"/>
      <c r="H71" s="672"/>
      <c r="I71" s="672"/>
      <c r="J71" s="672"/>
      <c r="K71" s="672"/>
      <c r="L71" s="672"/>
      <c r="M71" s="672"/>
      <c r="N71" s="672"/>
      <c r="O71" s="673"/>
      <c r="P71" s="674"/>
    </row>
    <row r="72" spans="2:16">
      <c r="B72" s="669"/>
      <c r="C72" s="670"/>
      <c r="D72" s="670"/>
      <c r="E72" s="670"/>
      <c r="F72" s="670"/>
      <c r="G72" s="670"/>
      <c r="H72" s="670" t="s">
        <v>119</v>
      </c>
      <c r="I72" s="670"/>
      <c r="J72" s="670"/>
      <c r="K72" s="670"/>
      <c r="L72" s="670"/>
      <c r="M72" s="670"/>
      <c r="N72" s="670"/>
      <c r="O72" s="659"/>
      <c r="P72" s="625"/>
    </row>
    <row r="73" spans="2:16">
      <c r="B73" s="669"/>
      <c r="C73" s="670"/>
      <c r="D73" s="670"/>
      <c r="E73" s="670"/>
      <c r="F73" s="670"/>
      <c r="G73" s="670"/>
      <c r="H73" s="670" t="s">
        <v>39</v>
      </c>
      <c r="I73" s="670"/>
      <c r="J73" s="670"/>
      <c r="K73" s="670"/>
      <c r="L73" s="670"/>
      <c r="M73" s="670"/>
      <c r="N73" s="670"/>
      <c r="O73" s="659"/>
      <c r="P73" s="625"/>
    </row>
    <row r="74" spans="2:16">
      <c r="B74" s="669"/>
      <c r="C74" s="670"/>
      <c r="D74" s="670"/>
      <c r="E74" s="670"/>
      <c r="F74" s="670"/>
      <c r="G74" s="670"/>
      <c r="H74" s="670" t="s">
        <v>126</v>
      </c>
      <c r="I74" s="680"/>
      <c r="J74" s="680"/>
      <c r="K74" s="680"/>
      <c r="L74" s="670"/>
      <c r="M74" s="670"/>
      <c r="N74" s="670"/>
      <c r="O74" s="659"/>
      <c r="P74" s="625"/>
    </row>
    <row r="75" spans="2:16">
      <c r="B75" s="669"/>
      <c r="C75" s="680"/>
      <c r="D75" s="672"/>
      <c r="E75" s="672"/>
      <c r="F75" s="672"/>
      <c r="G75" s="672"/>
      <c r="H75" s="670" t="s">
        <v>127</v>
      </c>
      <c r="I75" s="670"/>
      <c r="J75" s="670"/>
      <c r="K75" s="670"/>
      <c r="L75" s="672"/>
      <c r="M75" s="672"/>
      <c r="N75" s="672"/>
      <c r="O75" s="673"/>
      <c r="P75" s="674"/>
    </row>
    <row r="76" spans="2:16" ht="15.6">
      <c r="B76" s="669"/>
      <c r="C76" s="680"/>
      <c r="D76" s="680"/>
      <c r="E76" s="680"/>
      <c r="F76" s="670"/>
      <c r="G76" s="670"/>
      <c r="H76" s="670"/>
      <c r="I76" s="670"/>
      <c r="J76" s="670"/>
      <c r="K76" s="618"/>
      <c r="L76" s="473"/>
      <c r="M76" s="473"/>
      <c r="N76" s="473"/>
      <c r="O76" s="619"/>
      <c r="P76" s="681"/>
    </row>
    <row r="77" spans="2:16" ht="16.2" thickBot="1">
      <c r="B77" s="682"/>
      <c r="C77" s="705"/>
      <c r="D77" s="621"/>
      <c r="E77" s="621"/>
      <c r="F77" s="657"/>
      <c r="G77" s="657"/>
      <c r="H77" s="657"/>
      <c r="I77" s="657"/>
      <c r="J77" s="657"/>
      <c r="K77" s="621"/>
      <c r="L77" s="621"/>
      <c r="M77" s="621"/>
      <c r="N77" s="621"/>
      <c r="O77" s="622"/>
      <c r="P77" s="681"/>
    </row>
    <row r="78" spans="2:16">
      <c r="B78" s="683"/>
      <c r="C78" s="683"/>
      <c r="D78" s="683"/>
      <c r="E78" s="683"/>
      <c r="F78" s="683"/>
      <c r="G78" s="683"/>
      <c r="H78" s="683"/>
      <c r="I78" s="683"/>
      <c r="J78" s="683"/>
      <c r="K78" s="683"/>
      <c r="L78" s="683"/>
      <c r="M78" s="683"/>
      <c r="N78" s="683"/>
      <c r="O78" s="683"/>
      <c r="P78" s="625"/>
    </row>
    <row r="79" spans="2:16">
      <c r="B79" s="683"/>
      <c r="C79" s="683"/>
      <c r="D79" s="683"/>
      <c r="E79" s="683"/>
      <c r="F79" s="683"/>
      <c r="G79" s="683"/>
      <c r="H79" s="683"/>
      <c r="I79" s="683"/>
      <c r="J79" s="683"/>
      <c r="K79" s="683"/>
      <c r="L79" s="683"/>
      <c r="M79" s="683"/>
      <c r="N79" s="683"/>
      <c r="O79" s="683"/>
      <c r="P79" s="625"/>
    </row>
    <row r="80" spans="2:16">
      <c r="B80" s="683"/>
      <c r="C80" s="683"/>
      <c r="D80" s="683"/>
      <c r="E80" s="683"/>
      <c r="F80" s="683"/>
      <c r="G80" s="683"/>
      <c r="H80" s="683"/>
      <c r="I80" s="683"/>
      <c r="J80" s="683"/>
      <c r="K80" s="683"/>
      <c r="L80" s="683"/>
      <c r="M80" s="683"/>
      <c r="N80" s="683"/>
      <c r="O80" s="683"/>
      <c r="P80" s="625"/>
    </row>
    <row r="81" spans="2:16">
      <c r="B81" s="683"/>
      <c r="C81" s="683"/>
      <c r="D81" s="683"/>
      <c r="E81" s="683"/>
      <c r="F81" s="683"/>
      <c r="G81" s="683"/>
      <c r="H81" s="683"/>
      <c r="I81" s="683"/>
      <c r="J81" s="683"/>
      <c r="K81" s="683"/>
      <c r="L81" s="683"/>
      <c r="M81" s="683"/>
      <c r="N81" s="683"/>
      <c r="O81" s="683"/>
      <c r="P81" s="625"/>
    </row>
    <row r="82" spans="2:16">
      <c r="B82" s="683"/>
      <c r="C82" s="683"/>
      <c r="D82" s="683"/>
      <c r="E82" s="683"/>
      <c r="F82" s="683"/>
      <c r="G82" s="683"/>
      <c r="H82" s="683"/>
      <c r="I82" s="683"/>
      <c r="J82" s="683"/>
      <c r="K82" s="683"/>
      <c r="L82" s="683"/>
      <c r="M82" s="683"/>
      <c r="N82" s="683"/>
      <c r="O82" s="683"/>
      <c r="P82" s="625"/>
    </row>
    <row r="83" spans="2:16">
      <c r="B83" s="683"/>
      <c r="C83" s="683"/>
      <c r="D83" s="683"/>
      <c r="E83" s="683"/>
      <c r="F83" s="683"/>
      <c r="G83" s="683"/>
      <c r="H83" s="683"/>
      <c r="I83" s="683"/>
      <c r="J83" s="683"/>
      <c r="K83" s="683"/>
      <c r="L83" s="683"/>
      <c r="M83" s="683"/>
      <c r="N83" s="683"/>
      <c r="O83" s="683"/>
      <c r="P83" s="625"/>
    </row>
    <row r="84" spans="2:16">
      <c r="B84" s="683"/>
      <c r="C84" s="683"/>
      <c r="D84" s="683"/>
      <c r="E84" s="683"/>
      <c r="F84" s="683"/>
      <c r="G84" s="683"/>
      <c r="H84" s="683"/>
      <c r="I84" s="683"/>
      <c r="J84" s="683"/>
      <c r="K84" s="683"/>
      <c r="L84" s="683"/>
      <c r="M84" s="683"/>
      <c r="N84" s="683"/>
      <c r="O84" s="683"/>
      <c r="P84" s="625"/>
    </row>
    <row r="85" spans="2:16">
      <c r="B85" s="683"/>
      <c r="C85" s="683"/>
      <c r="D85" s="683"/>
      <c r="E85" s="683"/>
      <c r="F85" s="683"/>
      <c r="G85" s="683"/>
      <c r="H85" s="683"/>
      <c r="I85" s="683"/>
      <c r="J85" s="683"/>
      <c r="K85" s="683"/>
      <c r="L85" s="683"/>
      <c r="M85" s="683"/>
      <c r="N85" s="683"/>
      <c r="O85" s="683"/>
      <c r="P85" s="625"/>
    </row>
    <row r="86" spans="2:16">
      <c r="B86" s="683"/>
      <c r="C86" s="683"/>
      <c r="D86" s="683"/>
      <c r="E86" s="683"/>
      <c r="F86" s="683"/>
      <c r="G86" s="683"/>
      <c r="H86" s="683"/>
      <c r="I86" s="683"/>
      <c r="J86" s="683"/>
      <c r="K86" s="683"/>
      <c r="L86" s="683"/>
      <c r="M86" s="683"/>
      <c r="N86" s="683"/>
      <c r="O86" s="683"/>
      <c r="P86" s="625"/>
    </row>
    <row r="87" spans="2:16">
      <c r="B87" s="683"/>
      <c r="C87" s="683"/>
      <c r="D87" s="683"/>
      <c r="E87" s="683"/>
      <c r="F87" s="683"/>
      <c r="G87" s="683"/>
      <c r="H87" s="683"/>
      <c r="I87" s="683"/>
      <c r="J87" s="683"/>
      <c r="K87" s="683"/>
      <c r="L87" s="683"/>
      <c r="M87" s="683"/>
      <c r="N87" s="683"/>
      <c r="O87" s="683"/>
      <c r="P87" s="625"/>
    </row>
    <row r="88" spans="2:16">
      <c r="B88" s="683"/>
      <c r="C88" s="683"/>
      <c r="D88" s="683"/>
      <c r="E88" s="683"/>
      <c r="F88" s="683"/>
      <c r="G88" s="683"/>
      <c r="H88" s="683"/>
      <c r="I88" s="683"/>
      <c r="J88" s="683"/>
      <c r="K88" s="683"/>
      <c r="L88" s="683"/>
      <c r="M88" s="683"/>
      <c r="N88" s="683"/>
      <c r="O88" s="683"/>
      <c r="P88" s="625"/>
    </row>
    <row r="89" spans="2:16" ht="15" thickBot="1">
      <c r="B89" s="684"/>
      <c r="C89" s="684"/>
      <c r="D89" s="684"/>
      <c r="E89" s="684"/>
      <c r="F89" s="684"/>
      <c r="G89" s="684"/>
      <c r="H89" s="684"/>
      <c r="I89" s="684"/>
      <c r="J89" s="684"/>
      <c r="K89" s="684"/>
      <c r="L89" s="684"/>
      <c r="M89" s="684"/>
      <c r="N89" s="684"/>
      <c r="O89" s="684"/>
      <c r="P89" s="685"/>
    </row>
  </sheetData>
  <mergeCells count="83">
    <mergeCell ref="B51:N51"/>
    <mergeCell ref="B52:O52"/>
    <mergeCell ref="B53:N53"/>
    <mergeCell ref="D70:O70"/>
    <mergeCell ref="K76:O77"/>
    <mergeCell ref="C77:E77"/>
    <mergeCell ref="C64:O64"/>
    <mergeCell ref="D67:O67"/>
    <mergeCell ref="D68:O68"/>
    <mergeCell ref="D69:O69"/>
    <mergeCell ref="B48:K48"/>
    <mergeCell ref="M48:N48"/>
    <mergeCell ref="B49:K49"/>
    <mergeCell ref="M49:N49"/>
    <mergeCell ref="B50:K50"/>
    <mergeCell ref="M50:N50"/>
    <mergeCell ref="B41:N41"/>
    <mergeCell ref="B42:N42"/>
    <mergeCell ref="B43:N43"/>
    <mergeCell ref="B44:O46"/>
    <mergeCell ref="B47:K47"/>
    <mergeCell ref="M47:N47"/>
    <mergeCell ref="M37:N37"/>
    <mergeCell ref="M38:N38"/>
    <mergeCell ref="M39:N39"/>
    <mergeCell ref="C40:I40"/>
    <mergeCell ref="M40:N40"/>
    <mergeCell ref="C37:I37"/>
    <mergeCell ref="C31:I31"/>
    <mergeCell ref="M31:N31"/>
    <mergeCell ref="B32:N32"/>
    <mergeCell ref="B33:O35"/>
    <mergeCell ref="C36:I36"/>
    <mergeCell ref="M36:N36"/>
    <mergeCell ref="B25:N25"/>
    <mergeCell ref="B26:O28"/>
    <mergeCell ref="C29:I29"/>
    <mergeCell ref="M29:N29"/>
    <mergeCell ref="C30:I30"/>
    <mergeCell ref="M30:N30"/>
    <mergeCell ref="C22:J22"/>
    <mergeCell ref="M22:N22"/>
    <mergeCell ref="C23:J23"/>
    <mergeCell ref="M23:N23"/>
    <mergeCell ref="C24:J24"/>
    <mergeCell ref="M24:N24"/>
    <mergeCell ref="C17:G17"/>
    <mergeCell ref="H17:I17"/>
    <mergeCell ref="J17:K17"/>
    <mergeCell ref="M17:N17"/>
    <mergeCell ref="B18:N18"/>
    <mergeCell ref="B19:O21"/>
    <mergeCell ref="C15:G15"/>
    <mergeCell ref="H15:I15"/>
    <mergeCell ref="J15:K15"/>
    <mergeCell ref="M15:N15"/>
    <mergeCell ref="C16:G16"/>
    <mergeCell ref="H16:I16"/>
    <mergeCell ref="J16:K16"/>
    <mergeCell ref="M16:N16"/>
    <mergeCell ref="B10:C10"/>
    <mergeCell ref="D10:L10"/>
    <mergeCell ref="M10:N10"/>
    <mergeCell ref="B11:O13"/>
    <mergeCell ref="C14:G14"/>
    <mergeCell ref="H14:I14"/>
    <mergeCell ref="J14:K14"/>
    <mergeCell ref="M14:N14"/>
    <mergeCell ref="B6:O6"/>
    <mergeCell ref="B7:D7"/>
    <mergeCell ref="E7:O7"/>
    <mergeCell ref="B8:O8"/>
    <mergeCell ref="B9:C9"/>
    <mergeCell ref="D9:L9"/>
    <mergeCell ref="M9:N9"/>
    <mergeCell ref="B3:F5"/>
    <mergeCell ref="G3:K5"/>
    <mergeCell ref="L3:M3"/>
    <mergeCell ref="N3:O3"/>
    <mergeCell ref="L4:M4"/>
    <mergeCell ref="N4:O4"/>
    <mergeCell ref="L5:M5"/>
    <mergeCell ref="N5:O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9AAE9-C0FA-4AA2-8797-482E40AEA249}">
  <dimension ref="B1:P89"/>
  <sheetViews>
    <sheetView workbookViewId="0">
      <selection activeCell="O43" sqref="O43"/>
    </sheetView>
  </sheetViews>
  <sheetFormatPr baseColWidth="10" defaultRowHeight="14.4"/>
  <sheetData>
    <row r="1" spans="2:15" ht="15" thickBot="1"/>
    <row r="2" spans="2:15">
      <c r="B2" s="460"/>
      <c r="C2" s="461"/>
      <c r="D2" s="461"/>
      <c r="E2" s="461"/>
      <c r="F2" s="462"/>
      <c r="G2" s="463" t="s">
        <v>77</v>
      </c>
      <c r="H2" s="464"/>
      <c r="I2" s="464"/>
      <c r="J2" s="464"/>
      <c r="K2" s="464"/>
      <c r="L2" s="465" t="s">
        <v>78</v>
      </c>
      <c r="M2" s="466"/>
      <c r="N2" s="467" t="s">
        <v>79</v>
      </c>
      <c r="O2" s="468"/>
    </row>
    <row r="3" spans="2:15">
      <c r="B3" s="469"/>
      <c r="C3" s="470"/>
      <c r="D3" s="470"/>
      <c r="E3" s="470"/>
      <c r="F3" s="471"/>
      <c r="G3" s="472"/>
      <c r="H3" s="473"/>
      <c r="I3" s="473"/>
      <c r="J3" s="473"/>
      <c r="K3" s="473"/>
      <c r="L3" s="474" t="s">
        <v>80</v>
      </c>
      <c r="M3" s="475"/>
      <c r="N3" s="476">
        <v>1</v>
      </c>
      <c r="O3" s="477"/>
    </row>
    <row r="4" spans="2:15" ht="15" thickBot="1">
      <c r="B4" s="478"/>
      <c r="C4" s="479"/>
      <c r="D4" s="479"/>
      <c r="E4" s="479"/>
      <c r="F4" s="480"/>
      <c r="G4" s="481"/>
      <c r="H4" s="481"/>
      <c r="I4" s="481"/>
      <c r="J4" s="481"/>
      <c r="K4" s="481"/>
      <c r="L4" s="482" t="s">
        <v>81</v>
      </c>
      <c r="M4" s="483"/>
      <c r="N4" s="484"/>
      <c r="O4" s="485"/>
    </row>
    <row r="5" spans="2:15" ht="15" thickBot="1">
      <c r="B5" s="486"/>
      <c r="C5" s="470"/>
      <c r="D5" s="470"/>
      <c r="E5" s="470"/>
      <c r="F5" s="470"/>
      <c r="G5" s="470"/>
      <c r="H5" s="470"/>
      <c r="I5" s="470"/>
      <c r="J5" s="470"/>
      <c r="K5" s="470"/>
      <c r="L5" s="470"/>
      <c r="M5" s="470"/>
      <c r="N5" s="470"/>
      <c r="O5" s="487"/>
    </row>
    <row r="6" spans="2:15" ht="15" customHeight="1" thickBot="1">
      <c r="B6" s="488" t="s">
        <v>82</v>
      </c>
      <c r="C6" s="489"/>
      <c r="D6" s="490"/>
      <c r="E6" s="616" t="s">
        <v>132</v>
      </c>
      <c r="F6" s="491"/>
      <c r="G6" s="491"/>
      <c r="H6" s="491"/>
      <c r="I6" s="491"/>
      <c r="J6" s="491"/>
      <c r="K6" s="491"/>
      <c r="L6" s="491"/>
      <c r="M6" s="491"/>
      <c r="N6" s="491"/>
      <c r="O6" s="617"/>
    </row>
    <row r="7" spans="2:15" ht="15" thickBot="1">
      <c r="B7" s="492"/>
      <c r="C7" s="493"/>
      <c r="D7" s="493"/>
      <c r="E7" s="493"/>
      <c r="F7" s="493"/>
      <c r="G7" s="493"/>
      <c r="H7" s="493"/>
      <c r="I7" s="493"/>
      <c r="J7" s="493"/>
      <c r="K7" s="493"/>
      <c r="L7" s="493"/>
      <c r="M7" s="493"/>
      <c r="N7" s="493"/>
      <c r="O7" s="494"/>
    </row>
    <row r="8" spans="2:15">
      <c r="B8" s="495" t="s">
        <v>83</v>
      </c>
      <c r="C8" s="496"/>
      <c r="D8" s="497" t="s">
        <v>84</v>
      </c>
      <c r="E8" s="498"/>
      <c r="F8" s="498"/>
      <c r="G8" s="498"/>
      <c r="H8" s="498"/>
      <c r="I8" s="498"/>
      <c r="J8" s="498"/>
      <c r="K8" s="498"/>
      <c r="L8" s="499"/>
      <c r="M8" s="500" t="s">
        <v>85</v>
      </c>
      <c r="N8" s="499"/>
      <c r="O8" s="689" t="s">
        <v>12</v>
      </c>
    </row>
    <row r="9" spans="2:15" ht="15" thickBot="1">
      <c r="B9" s="502">
        <v>1.2</v>
      </c>
      <c r="C9" s="503"/>
      <c r="D9" s="504" t="s">
        <v>22</v>
      </c>
      <c r="E9" s="505"/>
      <c r="F9" s="505"/>
      <c r="G9" s="505"/>
      <c r="H9" s="505"/>
      <c r="I9" s="505"/>
      <c r="J9" s="505"/>
      <c r="K9" s="505"/>
      <c r="L9" s="506"/>
      <c r="M9" s="507" t="s">
        <v>21</v>
      </c>
      <c r="N9" s="506"/>
      <c r="O9" s="256">
        <v>1</v>
      </c>
    </row>
    <row r="10" spans="2:15">
      <c r="B10" s="509" t="s">
        <v>86</v>
      </c>
      <c r="C10" s="510"/>
      <c r="D10" s="510"/>
      <c r="E10" s="510"/>
      <c r="F10" s="510"/>
      <c r="G10" s="510"/>
      <c r="H10" s="510"/>
      <c r="I10" s="510"/>
      <c r="J10" s="510"/>
      <c r="K10" s="510"/>
      <c r="L10" s="510"/>
      <c r="M10" s="510"/>
      <c r="N10" s="510"/>
      <c r="O10" s="511"/>
    </row>
    <row r="11" spans="2:15">
      <c r="B11" s="509"/>
      <c r="C11" s="510"/>
      <c r="D11" s="510"/>
      <c r="E11" s="510"/>
      <c r="F11" s="510"/>
      <c r="G11" s="510"/>
      <c r="H11" s="510"/>
      <c r="I11" s="510"/>
      <c r="J11" s="510"/>
      <c r="K11" s="510"/>
      <c r="L11" s="510"/>
      <c r="M11" s="510"/>
      <c r="N11" s="510"/>
      <c r="O11" s="511"/>
    </row>
    <row r="12" spans="2:15" ht="15" thickBot="1">
      <c r="B12" s="509"/>
      <c r="C12" s="510"/>
      <c r="D12" s="510"/>
      <c r="E12" s="510"/>
      <c r="F12" s="510"/>
      <c r="G12" s="510"/>
      <c r="H12" s="510"/>
      <c r="I12" s="510"/>
      <c r="J12" s="510"/>
      <c r="K12" s="510"/>
      <c r="L12" s="510"/>
      <c r="M12" s="510"/>
      <c r="N12" s="510"/>
      <c r="O12" s="511"/>
    </row>
    <row r="13" spans="2:15">
      <c r="B13" s="633"/>
      <c r="C13" s="513" t="s">
        <v>84</v>
      </c>
      <c r="D13" s="498"/>
      <c r="E13" s="498"/>
      <c r="F13" s="498"/>
      <c r="G13" s="514"/>
      <c r="H13" s="515" t="s">
        <v>87</v>
      </c>
      <c r="I13" s="498"/>
      <c r="J13" s="515" t="s">
        <v>88</v>
      </c>
      <c r="K13" s="514"/>
      <c r="L13" s="627" t="s">
        <v>89</v>
      </c>
      <c r="M13" s="515" t="s">
        <v>90</v>
      </c>
      <c r="N13" s="517"/>
      <c r="O13" s="691" t="s">
        <v>91</v>
      </c>
    </row>
    <row r="14" spans="2:15">
      <c r="B14" s="690"/>
      <c r="C14" s="519" t="s">
        <v>141</v>
      </c>
      <c r="D14" s="520"/>
      <c r="E14" s="520"/>
      <c r="F14" s="520"/>
      <c r="G14" s="475"/>
      <c r="H14" s="713"/>
      <c r="I14" s="475"/>
      <c r="J14" s="521"/>
      <c r="K14" s="522"/>
      <c r="L14" s="628"/>
      <c r="M14" s="523"/>
      <c r="N14" s="524"/>
      <c r="O14" s="162">
        <f>+O41*0.1</f>
        <v>15850.00000000099</v>
      </c>
    </row>
    <row r="15" spans="2:15">
      <c r="B15" s="714"/>
      <c r="C15" s="715" t="s">
        <v>142</v>
      </c>
      <c r="D15" s="709"/>
      <c r="E15" s="709"/>
      <c r="F15" s="709"/>
      <c r="G15" s="710"/>
      <c r="H15" s="629"/>
      <c r="I15" s="704"/>
      <c r="J15" s="703" t="s">
        <v>143</v>
      </c>
      <c r="K15" s="708"/>
      <c r="L15" s="628">
        <v>113000</v>
      </c>
      <c r="M15" s="716">
        <v>20</v>
      </c>
      <c r="N15" s="717"/>
      <c r="O15" s="162">
        <f>L15/M15</f>
        <v>5650</v>
      </c>
    </row>
    <row r="16" spans="2:15">
      <c r="B16" s="686"/>
      <c r="C16" s="411"/>
      <c r="D16" s="411"/>
      <c r="E16" s="411"/>
      <c r="F16" s="411"/>
      <c r="G16" s="412"/>
      <c r="H16" s="629"/>
      <c r="I16" s="630"/>
      <c r="J16" s="525"/>
      <c r="K16" s="526"/>
      <c r="L16" s="628"/>
      <c r="M16" s="521"/>
      <c r="N16" s="718"/>
      <c r="O16" s="162"/>
    </row>
    <row r="17" spans="2:15" ht="15" thickBot="1">
      <c r="B17" s="687"/>
      <c r="C17" s="527"/>
      <c r="D17" s="505"/>
      <c r="E17" s="505"/>
      <c r="F17" s="505"/>
      <c r="G17" s="528"/>
      <c r="H17" s="529"/>
      <c r="I17" s="528"/>
      <c r="J17" s="530"/>
      <c r="K17" s="531"/>
      <c r="L17" s="631"/>
      <c r="M17" s="532"/>
      <c r="N17" s="533"/>
      <c r="O17" s="162">
        <f>+L17*M17</f>
        <v>0</v>
      </c>
    </row>
    <row r="18" spans="2:15" ht="15" thickBot="1">
      <c r="B18" s="534" t="s">
        <v>95</v>
      </c>
      <c r="C18" s="535"/>
      <c r="D18" s="535"/>
      <c r="E18" s="535"/>
      <c r="F18" s="535"/>
      <c r="G18" s="535"/>
      <c r="H18" s="535"/>
      <c r="I18" s="535"/>
      <c r="J18" s="535"/>
      <c r="K18" s="535"/>
      <c r="L18" s="535"/>
      <c r="M18" s="535"/>
      <c r="N18" s="536"/>
      <c r="O18" s="171">
        <f>SUM(O14:O17)</f>
        <v>21500.00000000099</v>
      </c>
    </row>
    <row r="19" spans="2:15">
      <c r="B19" s="509" t="s">
        <v>96</v>
      </c>
      <c r="C19" s="510"/>
      <c r="D19" s="510"/>
      <c r="E19" s="510"/>
      <c r="F19" s="510"/>
      <c r="G19" s="510"/>
      <c r="H19" s="510"/>
      <c r="I19" s="510"/>
      <c r="J19" s="510"/>
      <c r="K19" s="510"/>
      <c r="L19" s="510"/>
      <c r="M19" s="510"/>
      <c r="N19" s="510"/>
      <c r="O19" s="511"/>
    </row>
    <row r="20" spans="2:15">
      <c r="B20" s="509"/>
      <c r="C20" s="510"/>
      <c r="D20" s="510"/>
      <c r="E20" s="510"/>
      <c r="F20" s="510"/>
      <c r="G20" s="510"/>
      <c r="H20" s="510"/>
      <c r="I20" s="510"/>
      <c r="J20" s="510"/>
      <c r="K20" s="510"/>
      <c r="L20" s="510"/>
      <c r="M20" s="510"/>
      <c r="N20" s="510"/>
      <c r="O20" s="511"/>
    </row>
    <row r="21" spans="2:15" ht="15" thickBot="1">
      <c r="B21" s="509"/>
      <c r="C21" s="510"/>
      <c r="D21" s="510"/>
      <c r="E21" s="510"/>
      <c r="F21" s="510"/>
      <c r="G21" s="510"/>
      <c r="H21" s="510"/>
      <c r="I21" s="510"/>
      <c r="J21" s="510"/>
      <c r="K21" s="510"/>
      <c r="L21" s="510"/>
      <c r="M21" s="510"/>
      <c r="N21" s="510"/>
      <c r="O21" s="511"/>
    </row>
    <row r="22" spans="2:15">
      <c r="B22" s="626"/>
      <c r="C22" s="538" t="s">
        <v>84</v>
      </c>
      <c r="D22" s="498"/>
      <c r="E22" s="498"/>
      <c r="F22" s="498"/>
      <c r="G22" s="498"/>
      <c r="H22" s="498"/>
      <c r="I22" s="498"/>
      <c r="J22" s="514"/>
      <c r="K22" s="632" t="s">
        <v>85</v>
      </c>
      <c r="L22" s="627" t="s">
        <v>12</v>
      </c>
      <c r="M22" s="515" t="s">
        <v>97</v>
      </c>
      <c r="N22" s="498"/>
      <c r="O22" s="633" t="s">
        <v>91</v>
      </c>
    </row>
    <row r="23" spans="2:15">
      <c r="B23" s="634"/>
      <c r="C23" s="541"/>
      <c r="D23" s="520"/>
      <c r="E23" s="520"/>
      <c r="F23" s="520"/>
      <c r="G23" s="520"/>
      <c r="H23" s="520"/>
      <c r="I23" s="520"/>
      <c r="J23" s="475"/>
      <c r="K23" s="635"/>
      <c r="L23" s="636"/>
      <c r="M23" s="544"/>
      <c r="N23" s="520"/>
      <c r="O23" s="637"/>
    </row>
    <row r="24" spans="2:15" ht="15" thickBot="1">
      <c r="B24" s="638"/>
      <c r="C24" s="547"/>
      <c r="D24" s="505"/>
      <c r="E24" s="505"/>
      <c r="F24" s="505"/>
      <c r="G24" s="505"/>
      <c r="H24" s="505"/>
      <c r="I24" s="505"/>
      <c r="J24" s="528"/>
      <c r="K24" s="639"/>
      <c r="L24" s="640"/>
      <c r="M24" s="530"/>
      <c r="N24" s="505"/>
      <c r="O24" s="641"/>
    </row>
    <row r="25" spans="2:15" ht="15" thickBot="1">
      <c r="B25" s="551" t="s">
        <v>95</v>
      </c>
      <c r="C25" s="552"/>
      <c r="D25" s="552"/>
      <c r="E25" s="552"/>
      <c r="F25" s="552"/>
      <c r="G25" s="552"/>
      <c r="H25" s="552"/>
      <c r="I25" s="552"/>
      <c r="J25" s="552"/>
      <c r="K25" s="552"/>
      <c r="L25" s="552"/>
      <c r="M25" s="552"/>
      <c r="N25" s="553"/>
      <c r="O25" s="692">
        <v>0</v>
      </c>
    </row>
    <row r="26" spans="2:15">
      <c r="B26" s="555" t="s">
        <v>144</v>
      </c>
      <c r="C26" s="556"/>
      <c r="D26" s="556"/>
      <c r="E26" s="556"/>
      <c r="F26" s="556"/>
      <c r="G26" s="556"/>
      <c r="H26" s="556"/>
      <c r="I26" s="556"/>
      <c r="J26" s="556"/>
      <c r="K26" s="556"/>
      <c r="L26" s="556"/>
      <c r="M26" s="556"/>
      <c r="N26" s="556"/>
      <c r="O26" s="557"/>
    </row>
    <row r="27" spans="2:15">
      <c r="B27" s="558"/>
      <c r="C27" s="510"/>
      <c r="D27" s="510"/>
      <c r="E27" s="510"/>
      <c r="F27" s="510"/>
      <c r="G27" s="510"/>
      <c r="H27" s="510"/>
      <c r="I27" s="510"/>
      <c r="J27" s="510"/>
      <c r="K27" s="510"/>
      <c r="L27" s="510"/>
      <c r="M27" s="510"/>
      <c r="N27" s="510"/>
      <c r="O27" s="559"/>
    </row>
    <row r="28" spans="2:15" ht="15" thickBot="1">
      <c r="B28" s="560"/>
      <c r="C28" s="561"/>
      <c r="D28" s="561"/>
      <c r="E28" s="561"/>
      <c r="F28" s="561"/>
      <c r="G28" s="561"/>
      <c r="H28" s="561"/>
      <c r="I28" s="561"/>
      <c r="J28" s="561"/>
      <c r="K28" s="561"/>
      <c r="L28" s="561"/>
      <c r="M28" s="561"/>
      <c r="N28" s="561"/>
      <c r="O28" s="562"/>
    </row>
    <row r="29" spans="2:15">
      <c r="B29" s="642"/>
      <c r="C29" s="538" t="s">
        <v>99</v>
      </c>
      <c r="D29" s="498"/>
      <c r="E29" s="498"/>
      <c r="F29" s="498"/>
      <c r="G29" s="498"/>
      <c r="H29" s="498"/>
      <c r="I29" s="498"/>
      <c r="J29" s="627" t="s">
        <v>85</v>
      </c>
      <c r="K29" s="643" t="s">
        <v>12</v>
      </c>
      <c r="L29" s="644" t="s">
        <v>145</v>
      </c>
      <c r="M29" s="515" t="s">
        <v>101</v>
      </c>
      <c r="N29" s="498"/>
      <c r="O29" s="633" t="s">
        <v>91</v>
      </c>
    </row>
    <row r="30" spans="2:15">
      <c r="B30" s="623"/>
      <c r="C30" s="541"/>
      <c r="D30" s="520"/>
      <c r="E30" s="520"/>
      <c r="F30" s="520"/>
      <c r="G30" s="520"/>
      <c r="H30" s="520"/>
      <c r="I30" s="520"/>
      <c r="J30" s="645"/>
      <c r="K30" s="646"/>
      <c r="L30" s="645"/>
      <c r="M30" s="396"/>
      <c r="N30" s="397"/>
      <c r="O30" s="189"/>
    </row>
    <row r="31" spans="2:15" ht="15" thickBot="1">
      <c r="B31" s="624"/>
      <c r="C31" s="547"/>
      <c r="D31" s="505"/>
      <c r="E31" s="505"/>
      <c r="F31" s="505"/>
      <c r="G31" s="505"/>
      <c r="H31" s="505"/>
      <c r="I31" s="505"/>
      <c r="J31" s="647"/>
      <c r="K31" s="648"/>
      <c r="L31" s="649"/>
      <c r="M31" s="379"/>
      <c r="N31" s="380"/>
      <c r="O31" s="194"/>
    </row>
    <row r="32" spans="2:15" ht="15" thickBot="1">
      <c r="B32" s="534" t="s">
        <v>95</v>
      </c>
      <c r="C32" s="535"/>
      <c r="D32" s="535"/>
      <c r="E32" s="535"/>
      <c r="F32" s="535"/>
      <c r="G32" s="535"/>
      <c r="H32" s="535"/>
      <c r="I32" s="535"/>
      <c r="J32" s="535"/>
      <c r="K32" s="535"/>
      <c r="L32" s="535"/>
      <c r="M32" s="535"/>
      <c r="N32" s="536"/>
      <c r="O32" s="171">
        <f>SUM(O30:O31)</f>
        <v>0</v>
      </c>
    </row>
    <row r="33" spans="2:15">
      <c r="B33" s="509" t="s">
        <v>102</v>
      </c>
      <c r="C33" s="510"/>
      <c r="D33" s="510"/>
      <c r="E33" s="510"/>
      <c r="F33" s="510"/>
      <c r="G33" s="510"/>
      <c r="H33" s="510"/>
      <c r="I33" s="510"/>
      <c r="J33" s="510"/>
      <c r="K33" s="510"/>
      <c r="L33" s="510"/>
      <c r="M33" s="510"/>
      <c r="N33" s="510"/>
      <c r="O33" s="511"/>
    </row>
    <row r="34" spans="2:15">
      <c r="B34" s="509"/>
      <c r="C34" s="510"/>
      <c r="D34" s="510"/>
      <c r="E34" s="510"/>
      <c r="F34" s="510"/>
      <c r="G34" s="510"/>
      <c r="H34" s="510"/>
      <c r="I34" s="510"/>
      <c r="J34" s="510"/>
      <c r="K34" s="510"/>
      <c r="L34" s="510"/>
      <c r="M34" s="510"/>
      <c r="N34" s="510"/>
      <c r="O34" s="511"/>
    </row>
    <row r="35" spans="2:15" ht="15" thickBot="1">
      <c r="B35" s="509"/>
      <c r="C35" s="510"/>
      <c r="D35" s="510"/>
      <c r="E35" s="510"/>
      <c r="F35" s="510"/>
      <c r="G35" s="510"/>
      <c r="H35" s="510"/>
      <c r="I35" s="510"/>
      <c r="J35" s="510"/>
      <c r="K35" s="510"/>
      <c r="L35" s="510"/>
      <c r="M35" s="510"/>
      <c r="N35" s="510"/>
      <c r="O35" s="511"/>
    </row>
    <row r="36" spans="2:15" ht="28.2">
      <c r="B36" s="626"/>
      <c r="C36" s="571" t="s">
        <v>103</v>
      </c>
      <c r="D36" s="498"/>
      <c r="E36" s="498"/>
      <c r="F36" s="498"/>
      <c r="G36" s="498"/>
      <c r="H36" s="498"/>
      <c r="I36" s="514"/>
      <c r="J36" s="627" t="s">
        <v>104</v>
      </c>
      <c r="K36" s="650" t="s">
        <v>105</v>
      </c>
      <c r="L36" s="651" t="s">
        <v>106</v>
      </c>
      <c r="M36" s="574" t="s">
        <v>90</v>
      </c>
      <c r="N36" s="498"/>
      <c r="O36" s="198" t="s">
        <v>91</v>
      </c>
    </row>
    <row r="37" spans="2:15">
      <c r="B37" s="696"/>
      <c r="C37" s="697" t="s">
        <v>146</v>
      </c>
      <c r="D37" s="652"/>
      <c r="E37" s="652"/>
      <c r="F37" s="652"/>
      <c r="G37" s="652"/>
      <c r="H37" s="652"/>
      <c r="I37" s="652"/>
      <c r="J37" s="203">
        <f>47450*2</f>
        <v>94900</v>
      </c>
      <c r="K37" s="204">
        <v>1.85</v>
      </c>
      <c r="L37" s="653">
        <f>J37*K37</f>
        <v>175565</v>
      </c>
      <c r="M37" s="579">
        <v>1.9013564668768528</v>
      </c>
      <c r="N37" s="719"/>
      <c r="O37" s="210">
        <f>L37/M37</f>
        <v>92336.709637820386</v>
      </c>
    </row>
    <row r="38" spans="2:15">
      <c r="B38" s="698"/>
      <c r="C38" s="715" t="s">
        <v>147</v>
      </c>
      <c r="D38" s="709"/>
      <c r="E38" s="709"/>
      <c r="F38" s="709"/>
      <c r="G38" s="709"/>
      <c r="H38" s="709"/>
      <c r="I38" s="710"/>
      <c r="J38" s="203">
        <v>68000</v>
      </c>
      <c r="K38" s="204">
        <v>1.85</v>
      </c>
      <c r="L38" s="653">
        <f>J38*K38</f>
        <v>125800</v>
      </c>
      <c r="M38" s="579">
        <f>+M37</f>
        <v>1.9013564668768528</v>
      </c>
      <c r="N38" s="520"/>
      <c r="O38" s="210">
        <f>L38/M38</f>
        <v>66163.290362189524</v>
      </c>
    </row>
    <row r="39" spans="2:15">
      <c r="B39" s="700"/>
      <c r="C39" s="699"/>
      <c r="D39" s="652"/>
      <c r="E39" s="652"/>
      <c r="F39" s="652"/>
      <c r="G39" s="652"/>
      <c r="H39" s="652"/>
      <c r="I39" s="652"/>
      <c r="J39" s="654"/>
      <c r="K39" s="635"/>
      <c r="L39" s="655"/>
      <c r="M39" s="523"/>
      <c r="N39" s="520"/>
      <c r="O39" s="656"/>
    </row>
    <row r="40" spans="2:15" ht="15" thickBot="1">
      <c r="B40" s="701"/>
      <c r="C40" s="585" t="s">
        <v>109</v>
      </c>
      <c r="D40" s="505"/>
      <c r="E40" s="505"/>
      <c r="F40" s="505"/>
      <c r="G40" s="505"/>
      <c r="H40" s="505"/>
      <c r="I40" s="505"/>
      <c r="J40" s="649"/>
      <c r="K40" s="657"/>
      <c r="L40" s="649"/>
      <c r="M40" s="530"/>
      <c r="N40" s="505"/>
      <c r="O40" s="658"/>
    </row>
    <row r="41" spans="2:15" ht="15" thickBot="1">
      <c r="B41" s="534" t="s">
        <v>95</v>
      </c>
      <c r="C41" s="535"/>
      <c r="D41" s="535"/>
      <c r="E41" s="535"/>
      <c r="F41" s="535"/>
      <c r="G41" s="535"/>
      <c r="H41" s="535"/>
      <c r="I41" s="535"/>
      <c r="J41" s="535"/>
      <c r="K41" s="535"/>
      <c r="L41" s="535"/>
      <c r="M41" s="535"/>
      <c r="N41" s="536"/>
      <c r="O41" s="171">
        <f>SUM(O37:O38)</f>
        <v>158500.0000000099</v>
      </c>
    </row>
    <row r="42" spans="2:15" ht="15" thickBot="1">
      <c r="B42" s="492"/>
      <c r="C42" s="493"/>
      <c r="D42" s="493"/>
      <c r="E42" s="493"/>
      <c r="F42" s="493"/>
      <c r="G42" s="493"/>
      <c r="H42" s="493"/>
      <c r="I42" s="493"/>
      <c r="J42" s="493"/>
      <c r="K42" s="493"/>
      <c r="L42" s="493"/>
      <c r="M42" s="493"/>
      <c r="N42" s="493"/>
      <c r="O42" s="693"/>
    </row>
    <row r="43" spans="2:15" ht="15" thickBot="1">
      <c r="B43" s="589" t="s">
        <v>110</v>
      </c>
      <c r="C43" s="590"/>
      <c r="D43" s="590"/>
      <c r="E43" s="590"/>
      <c r="F43" s="590"/>
      <c r="G43" s="590"/>
      <c r="H43" s="590"/>
      <c r="I43" s="590"/>
      <c r="J43" s="590"/>
      <c r="K43" s="590"/>
      <c r="L43" s="590"/>
      <c r="M43" s="590"/>
      <c r="N43" s="591"/>
      <c r="O43" s="257">
        <f>SUM(O18,O32,O41)</f>
        <v>180000.00000001088</v>
      </c>
    </row>
    <row r="44" spans="2:15">
      <c r="B44" s="509" t="s">
        <v>111</v>
      </c>
      <c r="C44" s="510"/>
      <c r="D44" s="510"/>
      <c r="E44" s="510"/>
      <c r="F44" s="510"/>
      <c r="G44" s="510"/>
      <c r="H44" s="510"/>
      <c r="I44" s="510"/>
      <c r="J44" s="510"/>
      <c r="K44" s="510"/>
      <c r="L44" s="510"/>
      <c r="M44" s="510"/>
      <c r="N44" s="510"/>
      <c r="O44" s="511"/>
    </row>
    <row r="45" spans="2:15">
      <c r="B45" s="509"/>
      <c r="C45" s="510"/>
      <c r="D45" s="510"/>
      <c r="E45" s="510"/>
      <c r="F45" s="510"/>
      <c r="G45" s="510"/>
      <c r="H45" s="510"/>
      <c r="I45" s="510"/>
      <c r="J45" s="510"/>
      <c r="K45" s="510"/>
      <c r="L45" s="510"/>
      <c r="M45" s="510"/>
      <c r="N45" s="510"/>
      <c r="O45" s="511"/>
    </row>
    <row r="46" spans="2:15" ht="15" thickBot="1">
      <c r="B46" s="509"/>
      <c r="C46" s="510"/>
      <c r="D46" s="510"/>
      <c r="E46" s="510"/>
      <c r="F46" s="510"/>
      <c r="G46" s="510"/>
      <c r="H46" s="510"/>
      <c r="I46" s="510"/>
      <c r="J46" s="510"/>
      <c r="K46" s="510"/>
      <c r="L46" s="510"/>
      <c r="M46" s="510"/>
      <c r="N46" s="510"/>
      <c r="O46" s="511"/>
    </row>
    <row r="47" spans="2:15">
      <c r="B47" s="592" t="s">
        <v>112</v>
      </c>
      <c r="C47" s="593"/>
      <c r="D47" s="593"/>
      <c r="E47" s="593"/>
      <c r="F47" s="593"/>
      <c r="G47" s="593"/>
      <c r="H47" s="593"/>
      <c r="I47" s="593"/>
      <c r="J47" s="593"/>
      <c r="K47" s="593"/>
      <c r="L47" s="660" t="s">
        <v>113</v>
      </c>
      <c r="M47" s="595" t="s">
        <v>114</v>
      </c>
      <c r="N47" s="596"/>
      <c r="O47" s="661"/>
    </row>
    <row r="48" spans="2:15">
      <c r="B48" s="598" t="s">
        <v>115</v>
      </c>
      <c r="C48" s="599"/>
      <c r="D48" s="599"/>
      <c r="E48" s="599"/>
      <c r="F48" s="599"/>
      <c r="G48" s="599"/>
      <c r="H48" s="599"/>
      <c r="I48" s="599"/>
      <c r="J48" s="599"/>
      <c r="K48" s="599"/>
      <c r="L48" s="688">
        <v>0.22</v>
      </c>
      <c r="M48" s="601">
        <f>O43</f>
        <v>180000.00000001088</v>
      </c>
      <c r="N48" s="520"/>
      <c r="O48" s="662">
        <f>M48*L48</f>
        <v>39600.000000002394</v>
      </c>
    </row>
    <row r="49" spans="2:16">
      <c r="B49" s="598" t="s">
        <v>116</v>
      </c>
      <c r="C49" s="599"/>
      <c r="D49" s="599"/>
      <c r="E49" s="599"/>
      <c r="F49" s="599"/>
      <c r="G49" s="599"/>
      <c r="H49" s="599"/>
      <c r="I49" s="599"/>
      <c r="J49" s="599"/>
      <c r="K49" s="599"/>
      <c r="L49" s="663">
        <v>0.03</v>
      </c>
      <c r="M49" s="604">
        <f>+O43</f>
        <v>180000.00000001088</v>
      </c>
      <c r="N49" s="601"/>
      <c r="O49" s="662">
        <f t="shared" ref="O49:O50" si="0">M49*L49</f>
        <v>5400.0000000003265</v>
      </c>
    </row>
    <row r="50" spans="2:16" ht="15" thickBot="1">
      <c r="B50" s="605" t="s">
        <v>117</v>
      </c>
      <c r="C50" s="606"/>
      <c r="D50" s="606"/>
      <c r="E50" s="606"/>
      <c r="F50" s="606"/>
      <c r="G50" s="606"/>
      <c r="H50" s="606"/>
      <c r="I50" s="606"/>
      <c r="J50" s="606"/>
      <c r="K50" s="606"/>
      <c r="L50" s="664">
        <v>0.05</v>
      </c>
      <c r="M50" s="608">
        <f>+O43</f>
        <v>180000.00000001088</v>
      </c>
      <c r="N50" s="609"/>
      <c r="O50" s="665">
        <f t="shared" si="0"/>
        <v>9000.0000000005439</v>
      </c>
    </row>
    <row r="51" spans="2:16" ht="15" thickBot="1">
      <c r="B51" s="551" t="s">
        <v>95</v>
      </c>
      <c r="C51" s="552"/>
      <c r="D51" s="552"/>
      <c r="E51" s="552"/>
      <c r="F51" s="552"/>
      <c r="G51" s="552"/>
      <c r="H51" s="552"/>
      <c r="I51" s="552"/>
      <c r="J51" s="552"/>
      <c r="K51" s="552"/>
      <c r="L51" s="552"/>
      <c r="M51" s="552"/>
      <c r="N51" s="553"/>
      <c r="O51" s="694">
        <f>SUM(O48:O50)</f>
        <v>54000.000000003267</v>
      </c>
    </row>
    <row r="52" spans="2:16" ht="15" thickBot="1">
      <c r="B52" s="486"/>
      <c r="C52" s="470"/>
      <c r="D52" s="470"/>
      <c r="E52" s="470"/>
      <c r="F52" s="470"/>
      <c r="G52" s="470"/>
      <c r="H52" s="470"/>
      <c r="I52" s="470"/>
      <c r="J52" s="470"/>
      <c r="K52" s="470"/>
      <c r="L52" s="470"/>
      <c r="M52" s="470"/>
      <c r="N52" s="470"/>
      <c r="O52" s="487"/>
    </row>
    <row r="53" spans="2:16" ht="15" thickBot="1">
      <c r="B53" s="612" t="s">
        <v>118</v>
      </c>
      <c r="C53" s="613"/>
      <c r="D53" s="613"/>
      <c r="E53" s="613"/>
      <c r="F53" s="613"/>
      <c r="G53" s="613"/>
      <c r="H53" s="613"/>
      <c r="I53" s="613"/>
      <c r="J53" s="613"/>
      <c r="K53" s="613"/>
      <c r="L53" s="613"/>
      <c r="M53" s="613"/>
      <c r="N53" s="614"/>
      <c r="O53" s="695">
        <f>O43+O51</f>
        <v>234000.00000001414</v>
      </c>
    </row>
    <row r="54" spans="2:16">
      <c r="B54" s="666"/>
      <c r="C54" s="667"/>
      <c r="D54" s="667"/>
      <c r="E54" s="667"/>
      <c r="F54" s="667"/>
      <c r="G54" s="667"/>
      <c r="H54" s="667"/>
      <c r="I54" s="667"/>
      <c r="J54" s="667"/>
      <c r="K54" s="667"/>
      <c r="L54" s="667"/>
      <c r="M54" s="667"/>
      <c r="N54" s="667"/>
      <c r="O54" s="668"/>
      <c r="P54" s="625"/>
    </row>
    <row r="55" spans="2:16">
      <c r="B55" s="669"/>
      <c r="C55" s="702"/>
      <c r="D55" s="702"/>
      <c r="E55" s="702"/>
      <c r="F55" s="702"/>
      <c r="G55" s="702"/>
      <c r="H55" s="702"/>
      <c r="I55" s="702"/>
      <c r="J55" s="702"/>
      <c r="K55" s="702"/>
      <c r="L55" s="702"/>
      <c r="M55" s="702"/>
      <c r="N55" s="702"/>
      <c r="O55" s="659"/>
      <c r="P55" s="625"/>
    </row>
    <row r="56" spans="2:16">
      <c r="B56" s="669"/>
      <c r="C56" s="702"/>
      <c r="D56" s="702"/>
      <c r="E56" s="702"/>
      <c r="F56" s="702"/>
      <c r="G56" s="702"/>
      <c r="H56" s="702"/>
      <c r="I56" s="702"/>
      <c r="J56" s="702"/>
      <c r="K56" s="702"/>
      <c r="L56" s="702"/>
      <c r="M56" s="702"/>
      <c r="N56" s="702"/>
      <c r="O56" s="659"/>
      <c r="P56" s="625"/>
    </row>
    <row r="57" spans="2:16">
      <c r="B57" s="669"/>
      <c r="C57" s="702"/>
      <c r="D57" s="702"/>
      <c r="E57" s="702"/>
      <c r="F57" s="702"/>
      <c r="G57" s="702"/>
      <c r="H57" s="702"/>
      <c r="I57" s="702"/>
      <c r="J57" s="702"/>
      <c r="K57" s="702"/>
      <c r="L57" s="702"/>
      <c r="M57" s="702"/>
      <c r="N57" s="702"/>
      <c r="O57" s="659"/>
      <c r="P57" s="625"/>
    </row>
    <row r="58" spans="2:16">
      <c r="B58" s="669"/>
      <c r="C58" s="670"/>
      <c r="D58" s="670"/>
      <c r="E58" s="670"/>
      <c r="F58" s="670"/>
      <c r="G58" s="670"/>
      <c r="H58" s="670" t="s">
        <v>119</v>
      </c>
      <c r="I58" s="670"/>
      <c r="J58" s="670"/>
      <c r="K58" s="670"/>
      <c r="L58" s="670"/>
      <c r="M58" s="670"/>
      <c r="N58" s="670"/>
      <c r="O58" s="659"/>
      <c r="P58" s="625"/>
    </row>
    <row r="59" spans="2:16">
      <c r="B59" s="669"/>
      <c r="C59" s="670"/>
      <c r="D59" s="670"/>
      <c r="E59" s="670"/>
      <c r="F59" s="670"/>
      <c r="G59" s="670"/>
      <c r="H59" s="670" t="s">
        <v>120</v>
      </c>
      <c r="I59" s="670"/>
      <c r="J59" s="670"/>
      <c r="K59" s="670"/>
      <c r="L59" s="670"/>
      <c r="M59" s="670"/>
      <c r="N59" s="670"/>
      <c r="O59" s="659"/>
      <c r="P59" s="671"/>
    </row>
    <row r="60" spans="2:16">
      <c r="B60" s="669"/>
      <c r="C60" s="670"/>
      <c r="D60" s="670"/>
      <c r="E60" s="670"/>
      <c r="F60" s="670"/>
      <c r="G60" s="670"/>
      <c r="H60" s="670" t="s">
        <v>121</v>
      </c>
      <c r="I60" s="670"/>
      <c r="J60" s="670"/>
      <c r="K60" s="670"/>
      <c r="L60" s="670"/>
      <c r="M60" s="670"/>
      <c r="N60" s="670"/>
      <c r="O60" s="659"/>
      <c r="P60" s="671"/>
    </row>
    <row r="61" spans="2:16">
      <c r="B61" s="669"/>
      <c r="C61" s="672"/>
      <c r="D61" s="672"/>
      <c r="E61" s="672"/>
      <c r="F61" s="672"/>
      <c r="G61" s="672"/>
      <c r="H61" s="670" t="s">
        <v>122</v>
      </c>
      <c r="I61" s="672"/>
      <c r="J61" s="672"/>
      <c r="K61" s="672"/>
      <c r="L61" s="672"/>
      <c r="M61" s="672"/>
      <c r="N61" s="672"/>
      <c r="O61" s="673"/>
      <c r="P61" s="674"/>
    </row>
    <row r="62" spans="2:16">
      <c r="B62" s="669"/>
      <c r="C62" s="670"/>
      <c r="D62" s="670"/>
      <c r="E62" s="670"/>
      <c r="F62" s="670"/>
      <c r="G62" s="670"/>
      <c r="H62" s="670" t="s">
        <v>109</v>
      </c>
      <c r="I62" s="670"/>
      <c r="J62" s="670"/>
      <c r="K62" s="670"/>
      <c r="L62" s="670"/>
      <c r="M62" s="670"/>
      <c r="N62" s="670"/>
      <c r="O62" s="659"/>
      <c r="P62" s="625"/>
    </row>
    <row r="63" spans="2:16">
      <c r="B63" s="669"/>
      <c r="C63" s="675" t="s">
        <v>123</v>
      </c>
      <c r="D63" s="670"/>
      <c r="E63" s="670"/>
      <c r="F63" s="670"/>
      <c r="G63" s="670"/>
      <c r="H63" s="670"/>
      <c r="I63" s="670"/>
      <c r="J63" s="670"/>
      <c r="K63" s="670"/>
      <c r="L63" s="670"/>
      <c r="M63" s="670"/>
      <c r="N63" s="670"/>
      <c r="O63" s="659"/>
      <c r="P63" s="625"/>
    </row>
    <row r="64" spans="2:16">
      <c r="B64" s="669"/>
      <c r="C64" s="706"/>
      <c r="D64" s="472"/>
      <c r="E64" s="472"/>
      <c r="F64" s="472"/>
      <c r="G64" s="472"/>
      <c r="H64" s="472"/>
      <c r="I64" s="472"/>
      <c r="J64" s="472"/>
      <c r="K64" s="472"/>
      <c r="L64" s="472"/>
      <c r="M64" s="472"/>
      <c r="N64" s="472"/>
      <c r="O64" s="619"/>
      <c r="P64" s="674"/>
    </row>
    <row r="65" spans="2:16">
      <c r="B65" s="669"/>
      <c r="C65" s="672"/>
      <c r="D65" s="672"/>
      <c r="E65" s="672"/>
      <c r="F65" s="672"/>
      <c r="G65" s="672"/>
      <c r="H65" s="672"/>
      <c r="I65" s="672"/>
      <c r="J65" s="672"/>
      <c r="K65" s="672"/>
      <c r="L65" s="672"/>
      <c r="M65" s="672"/>
      <c r="N65" s="672"/>
      <c r="O65" s="673"/>
      <c r="P65" s="674"/>
    </row>
    <row r="66" spans="2:16">
      <c r="B66" s="669"/>
      <c r="C66" s="676" t="s">
        <v>124</v>
      </c>
      <c r="D66" s="672"/>
      <c r="E66" s="672"/>
      <c r="F66" s="672"/>
      <c r="G66" s="672"/>
      <c r="H66" s="672"/>
      <c r="I66" s="672"/>
      <c r="J66" s="672"/>
      <c r="K66" s="672"/>
      <c r="L66" s="672"/>
      <c r="M66" s="672"/>
      <c r="N66" s="672"/>
      <c r="O66" s="673"/>
      <c r="P66" s="674"/>
    </row>
    <row r="67" spans="2:16">
      <c r="B67" s="669"/>
      <c r="C67" s="677" t="s">
        <v>125</v>
      </c>
      <c r="D67" s="707"/>
      <c r="E67" s="473"/>
      <c r="F67" s="473"/>
      <c r="G67" s="473"/>
      <c r="H67" s="473"/>
      <c r="I67" s="473"/>
      <c r="J67" s="473"/>
      <c r="K67" s="473"/>
      <c r="L67" s="473"/>
      <c r="M67" s="473"/>
      <c r="N67" s="473"/>
      <c r="O67" s="619"/>
      <c r="P67" s="678"/>
    </row>
    <row r="68" spans="2:16">
      <c r="B68" s="669"/>
      <c r="C68" s="679">
        <v>1</v>
      </c>
      <c r="D68" s="620"/>
      <c r="E68" s="473"/>
      <c r="F68" s="473"/>
      <c r="G68" s="473"/>
      <c r="H68" s="473"/>
      <c r="I68" s="473"/>
      <c r="J68" s="473"/>
      <c r="K68" s="473"/>
      <c r="L68" s="473"/>
      <c r="M68" s="473"/>
      <c r="N68" s="473"/>
      <c r="O68" s="619"/>
      <c r="P68" s="678"/>
    </row>
    <row r="69" spans="2:16">
      <c r="B69" s="669"/>
      <c r="C69" s="679">
        <v>2</v>
      </c>
      <c r="D69" s="620"/>
      <c r="E69" s="473"/>
      <c r="F69" s="473"/>
      <c r="G69" s="473"/>
      <c r="H69" s="473"/>
      <c r="I69" s="473"/>
      <c r="J69" s="473"/>
      <c r="K69" s="473"/>
      <c r="L69" s="473"/>
      <c r="M69" s="473"/>
      <c r="N69" s="473"/>
      <c r="O69" s="619"/>
      <c r="P69" s="678"/>
    </row>
    <row r="70" spans="2:16">
      <c r="B70" s="669"/>
      <c r="C70" s="679">
        <v>3</v>
      </c>
      <c r="D70" s="620"/>
      <c r="E70" s="473"/>
      <c r="F70" s="473"/>
      <c r="G70" s="473"/>
      <c r="H70" s="473"/>
      <c r="I70" s="473"/>
      <c r="J70" s="473"/>
      <c r="K70" s="473"/>
      <c r="L70" s="473"/>
      <c r="M70" s="473"/>
      <c r="N70" s="473"/>
      <c r="O70" s="619"/>
      <c r="P70" s="678"/>
    </row>
    <row r="71" spans="2:16">
      <c r="B71" s="669"/>
      <c r="C71" s="672"/>
      <c r="D71" s="672"/>
      <c r="E71" s="672"/>
      <c r="F71" s="672"/>
      <c r="G71" s="672"/>
      <c r="H71" s="672"/>
      <c r="I71" s="672"/>
      <c r="J71" s="672"/>
      <c r="K71" s="672"/>
      <c r="L71" s="672"/>
      <c r="M71" s="672"/>
      <c r="N71" s="672"/>
      <c r="O71" s="673"/>
      <c r="P71" s="674"/>
    </row>
    <row r="72" spans="2:16">
      <c r="B72" s="669"/>
      <c r="C72" s="670"/>
      <c r="D72" s="670"/>
      <c r="E72" s="670"/>
      <c r="F72" s="670"/>
      <c r="G72" s="670"/>
      <c r="H72" s="670" t="s">
        <v>119</v>
      </c>
      <c r="I72" s="670"/>
      <c r="J72" s="670"/>
      <c r="K72" s="670"/>
      <c r="L72" s="670"/>
      <c r="M72" s="670"/>
      <c r="N72" s="670"/>
      <c r="O72" s="659"/>
      <c r="P72" s="625"/>
    </row>
    <row r="73" spans="2:16">
      <c r="B73" s="669"/>
      <c r="C73" s="670"/>
      <c r="D73" s="670"/>
      <c r="E73" s="670"/>
      <c r="F73" s="670"/>
      <c r="G73" s="670"/>
      <c r="H73" s="670" t="s">
        <v>39</v>
      </c>
      <c r="I73" s="670"/>
      <c r="J73" s="670"/>
      <c r="K73" s="670"/>
      <c r="L73" s="670"/>
      <c r="M73" s="670"/>
      <c r="N73" s="670"/>
      <c r="O73" s="659"/>
      <c r="P73" s="625"/>
    </row>
    <row r="74" spans="2:16">
      <c r="B74" s="669"/>
      <c r="C74" s="670"/>
      <c r="D74" s="670"/>
      <c r="E74" s="670"/>
      <c r="F74" s="670"/>
      <c r="G74" s="670"/>
      <c r="H74" s="670" t="s">
        <v>126</v>
      </c>
      <c r="I74" s="680"/>
      <c r="J74" s="680"/>
      <c r="K74" s="680"/>
      <c r="L74" s="670"/>
      <c r="M74" s="670"/>
      <c r="N74" s="670"/>
      <c r="O74" s="659"/>
      <c r="P74" s="625"/>
    </row>
    <row r="75" spans="2:16">
      <c r="B75" s="669"/>
      <c r="C75" s="680"/>
      <c r="D75" s="672"/>
      <c r="E75" s="672"/>
      <c r="F75" s="672"/>
      <c r="G75" s="672"/>
      <c r="H75" s="670" t="s">
        <v>127</v>
      </c>
      <c r="I75" s="670"/>
      <c r="J75" s="670"/>
      <c r="K75" s="670"/>
      <c r="L75" s="672"/>
      <c r="M75" s="672"/>
      <c r="N75" s="672"/>
      <c r="O75" s="673"/>
      <c r="P75" s="674"/>
    </row>
    <row r="76" spans="2:16" ht="15.6">
      <c r="B76" s="669"/>
      <c r="C76" s="680"/>
      <c r="D76" s="680"/>
      <c r="E76" s="680"/>
      <c r="F76" s="670"/>
      <c r="G76" s="670"/>
      <c r="H76" s="670"/>
      <c r="I76" s="670"/>
      <c r="J76" s="670"/>
      <c r="K76" s="618"/>
      <c r="L76" s="473"/>
      <c r="M76" s="473"/>
      <c r="N76" s="473"/>
      <c r="O76" s="619"/>
      <c r="P76" s="681"/>
    </row>
    <row r="77" spans="2:16" ht="16.2" thickBot="1">
      <c r="B77" s="682"/>
      <c r="C77" s="705"/>
      <c r="D77" s="621"/>
      <c r="E77" s="621"/>
      <c r="F77" s="657"/>
      <c r="G77" s="657"/>
      <c r="H77" s="657"/>
      <c r="I77" s="657"/>
      <c r="J77" s="657"/>
      <c r="K77" s="621"/>
      <c r="L77" s="621"/>
      <c r="M77" s="621"/>
      <c r="N77" s="621"/>
      <c r="O77" s="622"/>
      <c r="P77" s="681"/>
    </row>
    <row r="78" spans="2:16">
      <c r="B78" s="683"/>
      <c r="C78" s="683"/>
      <c r="D78" s="683"/>
      <c r="E78" s="683"/>
      <c r="F78" s="683"/>
      <c r="G78" s="683"/>
      <c r="H78" s="683"/>
      <c r="I78" s="683"/>
      <c r="J78" s="683"/>
      <c r="K78" s="683"/>
      <c r="L78" s="683"/>
      <c r="M78" s="683"/>
      <c r="N78" s="683"/>
      <c r="O78" s="683"/>
      <c r="P78" s="625"/>
    </row>
    <row r="79" spans="2:16">
      <c r="B79" s="683"/>
      <c r="C79" s="683"/>
      <c r="D79" s="683"/>
      <c r="E79" s="683"/>
      <c r="F79" s="683"/>
      <c r="G79" s="683"/>
      <c r="H79" s="683"/>
      <c r="I79" s="683"/>
      <c r="J79" s="683"/>
      <c r="K79" s="683"/>
      <c r="L79" s="683"/>
      <c r="M79" s="683"/>
      <c r="N79" s="683"/>
      <c r="O79" s="683"/>
      <c r="P79" s="625"/>
    </row>
    <row r="80" spans="2:16">
      <c r="B80" s="683"/>
      <c r="C80" s="683"/>
      <c r="D80" s="683"/>
      <c r="E80" s="683"/>
      <c r="F80" s="683"/>
      <c r="G80" s="683"/>
      <c r="H80" s="683"/>
      <c r="I80" s="683"/>
      <c r="J80" s="683"/>
      <c r="K80" s="683"/>
      <c r="L80" s="683"/>
      <c r="M80" s="683"/>
      <c r="N80" s="683"/>
      <c r="O80" s="683"/>
      <c r="P80" s="625"/>
    </row>
    <row r="81" spans="2:16">
      <c r="B81" s="683"/>
      <c r="C81" s="683"/>
      <c r="D81" s="683"/>
      <c r="E81" s="683"/>
      <c r="F81" s="683"/>
      <c r="G81" s="683"/>
      <c r="H81" s="683"/>
      <c r="I81" s="683"/>
      <c r="J81" s="683"/>
      <c r="K81" s="683"/>
      <c r="L81" s="683"/>
      <c r="M81" s="683"/>
      <c r="N81" s="683"/>
      <c r="O81" s="683"/>
      <c r="P81" s="625"/>
    </row>
    <row r="82" spans="2:16">
      <c r="B82" s="683"/>
      <c r="C82" s="683"/>
      <c r="D82" s="683"/>
      <c r="E82" s="683"/>
      <c r="F82" s="683"/>
      <c r="G82" s="683"/>
      <c r="H82" s="683"/>
      <c r="I82" s="683"/>
      <c r="J82" s="683"/>
      <c r="K82" s="683"/>
      <c r="L82" s="683"/>
      <c r="M82" s="683"/>
      <c r="N82" s="683"/>
      <c r="O82" s="683"/>
      <c r="P82" s="625"/>
    </row>
    <row r="83" spans="2:16">
      <c r="B83" s="683"/>
      <c r="C83" s="683"/>
      <c r="D83" s="683"/>
      <c r="E83" s="683"/>
      <c r="F83" s="683"/>
      <c r="G83" s="683"/>
      <c r="H83" s="683"/>
      <c r="I83" s="683"/>
      <c r="J83" s="683"/>
      <c r="K83" s="683"/>
      <c r="L83" s="683"/>
      <c r="M83" s="683"/>
      <c r="N83" s="683"/>
      <c r="O83" s="683"/>
      <c r="P83" s="625"/>
    </row>
    <row r="84" spans="2:16">
      <c r="B84" s="683"/>
      <c r="C84" s="683"/>
      <c r="D84" s="683"/>
      <c r="E84" s="683"/>
      <c r="F84" s="683"/>
      <c r="G84" s="683"/>
      <c r="H84" s="683"/>
      <c r="I84" s="683"/>
      <c r="J84" s="683"/>
      <c r="K84" s="683"/>
      <c r="L84" s="683"/>
      <c r="M84" s="683"/>
      <c r="N84" s="683"/>
      <c r="O84" s="683"/>
      <c r="P84" s="625"/>
    </row>
    <row r="85" spans="2:16">
      <c r="B85" s="683"/>
      <c r="C85" s="683"/>
      <c r="D85" s="683"/>
      <c r="E85" s="683"/>
      <c r="F85" s="683"/>
      <c r="G85" s="683"/>
      <c r="H85" s="683"/>
      <c r="I85" s="683"/>
      <c r="J85" s="683"/>
      <c r="K85" s="683"/>
      <c r="L85" s="683"/>
      <c r="M85" s="683"/>
      <c r="N85" s="683"/>
      <c r="O85" s="683"/>
      <c r="P85" s="625"/>
    </row>
    <row r="86" spans="2:16">
      <c r="B86" s="683"/>
      <c r="C86" s="683"/>
      <c r="D86" s="683"/>
      <c r="E86" s="683"/>
      <c r="F86" s="683"/>
      <c r="G86" s="683"/>
      <c r="H86" s="683"/>
      <c r="I86" s="683"/>
      <c r="J86" s="683"/>
      <c r="K86" s="683"/>
      <c r="L86" s="683"/>
      <c r="M86" s="683"/>
      <c r="N86" s="683"/>
      <c r="O86" s="683"/>
      <c r="P86" s="625"/>
    </row>
    <row r="87" spans="2:16">
      <c r="B87" s="683"/>
      <c r="C87" s="683"/>
      <c r="D87" s="683"/>
      <c r="E87" s="683"/>
      <c r="F87" s="683"/>
      <c r="G87" s="683"/>
      <c r="H87" s="683"/>
      <c r="I87" s="683"/>
      <c r="J87" s="683"/>
      <c r="K87" s="683"/>
      <c r="L87" s="683"/>
      <c r="M87" s="683"/>
      <c r="N87" s="683"/>
      <c r="O87" s="683"/>
      <c r="P87" s="625"/>
    </row>
    <row r="88" spans="2:16">
      <c r="B88" s="683"/>
      <c r="C88" s="683"/>
      <c r="D88" s="683"/>
      <c r="E88" s="683"/>
      <c r="F88" s="683"/>
      <c r="G88" s="683"/>
      <c r="H88" s="683"/>
      <c r="I88" s="683"/>
      <c r="J88" s="683"/>
      <c r="K88" s="683"/>
      <c r="L88" s="683"/>
      <c r="M88" s="683"/>
      <c r="N88" s="683"/>
      <c r="O88" s="683"/>
      <c r="P88" s="625"/>
    </row>
    <row r="89" spans="2:16" ht="15" thickBot="1">
      <c r="B89" s="684"/>
      <c r="C89" s="684"/>
      <c r="D89" s="684"/>
      <c r="E89" s="684"/>
      <c r="F89" s="684"/>
      <c r="G89" s="684"/>
      <c r="H89" s="684"/>
      <c r="I89" s="684"/>
      <c r="J89" s="684"/>
      <c r="K89" s="684"/>
      <c r="L89" s="684"/>
      <c r="M89" s="684"/>
      <c r="N89" s="684"/>
      <c r="O89" s="684"/>
      <c r="P89" s="685"/>
    </row>
  </sheetData>
  <mergeCells count="84">
    <mergeCell ref="D67:O67"/>
    <mergeCell ref="D68:O68"/>
    <mergeCell ref="D69:O69"/>
    <mergeCell ref="D70:O70"/>
    <mergeCell ref="K76:O77"/>
    <mergeCell ref="C77:E77"/>
    <mergeCell ref="B50:K50"/>
    <mergeCell ref="M50:N50"/>
    <mergeCell ref="B51:N51"/>
    <mergeCell ref="B52:O52"/>
    <mergeCell ref="B53:N53"/>
    <mergeCell ref="C64:O64"/>
    <mergeCell ref="B47:K47"/>
    <mergeCell ref="M47:N47"/>
    <mergeCell ref="B48:K48"/>
    <mergeCell ref="M48:N48"/>
    <mergeCell ref="B49:K49"/>
    <mergeCell ref="M49:N49"/>
    <mergeCell ref="C40:I40"/>
    <mergeCell ref="M40:N40"/>
    <mergeCell ref="B41:N41"/>
    <mergeCell ref="B42:N42"/>
    <mergeCell ref="B43:N43"/>
    <mergeCell ref="B44:O46"/>
    <mergeCell ref="C36:I36"/>
    <mergeCell ref="M36:N36"/>
    <mergeCell ref="M37:N37"/>
    <mergeCell ref="C38:I38"/>
    <mergeCell ref="M38:N38"/>
    <mergeCell ref="M39:N39"/>
    <mergeCell ref="C30:I30"/>
    <mergeCell ref="M30:N30"/>
    <mergeCell ref="C31:I31"/>
    <mergeCell ref="M31:N31"/>
    <mergeCell ref="B32:N32"/>
    <mergeCell ref="B33:O35"/>
    <mergeCell ref="C24:J24"/>
    <mergeCell ref="M24:N24"/>
    <mergeCell ref="B25:N25"/>
    <mergeCell ref="B26:O28"/>
    <mergeCell ref="C29:I29"/>
    <mergeCell ref="M29:N29"/>
    <mergeCell ref="B18:N18"/>
    <mergeCell ref="B19:O21"/>
    <mergeCell ref="C22:J22"/>
    <mergeCell ref="M22:N22"/>
    <mergeCell ref="C23:J23"/>
    <mergeCell ref="M23:N23"/>
    <mergeCell ref="C16:G16"/>
    <mergeCell ref="J16:K16"/>
    <mergeCell ref="M16:N16"/>
    <mergeCell ref="C17:G17"/>
    <mergeCell ref="H17:I17"/>
    <mergeCell ref="J17:K17"/>
    <mergeCell ref="M17:N17"/>
    <mergeCell ref="C14:G14"/>
    <mergeCell ref="H14:I14"/>
    <mergeCell ref="J14:K14"/>
    <mergeCell ref="M14:N14"/>
    <mergeCell ref="C15:G15"/>
    <mergeCell ref="M15:N15"/>
    <mergeCell ref="B9:C9"/>
    <mergeCell ref="D9:L9"/>
    <mergeCell ref="M9:N9"/>
    <mergeCell ref="B10:O12"/>
    <mergeCell ref="C13:G13"/>
    <mergeCell ref="H13:I13"/>
    <mergeCell ref="J13:K13"/>
    <mergeCell ref="M13:N13"/>
    <mergeCell ref="B5:O5"/>
    <mergeCell ref="B6:D6"/>
    <mergeCell ref="E6:O6"/>
    <mergeCell ref="B7:O7"/>
    <mergeCell ref="B8:C8"/>
    <mergeCell ref="D8:L8"/>
    <mergeCell ref="M8:N8"/>
    <mergeCell ref="B2:F4"/>
    <mergeCell ref="G2:K4"/>
    <mergeCell ref="L2:M2"/>
    <mergeCell ref="N2:O2"/>
    <mergeCell ref="L3:M3"/>
    <mergeCell ref="N3:O3"/>
    <mergeCell ref="L4:M4"/>
    <mergeCell ref="N4:O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9A26C-AC5F-485B-8E6E-29730EEC231A}">
  <dimension ref="A1:J944"/>
  <sheetViews>
    <sheetView view="pageBreakPreview" zoomScale="85" zoomScaleNormal="78" zoomScaleSheetLayoutView="85" workbookViewId="0">
      <selection activeCell="H18" sqref="H18"/>
    </sheetView>
  </sheetViews>
  <sheetFormatPr baseColWidth="10" defaultColWidth="14.109375" defaultRowHeight="15" customHeight="1"/>
  <cols>
    <col min="1" max="1" width="12.109375" style="6" customWidth="1"/>
    <col min="2" max="2" width="9.77734375" style="6" customWidth="1"/>
    <col min="3" max="3" width="8" style="6" customWidth="1"/>
    <col min="4" max="4" width="10.109375" style="6" customWidth="1"/>
    <col min="5" max="5" width="64.44140625" style="6" customWidth="1"/>
    <col min="6" max="6" width="10.33203125" style="6" customWidth="1"/>
    <col min="7" max="7" width="14.6640625" style="9" customWidth="1"/>
    <col min="8" max="8" width="17.44140625" style="6" customWidth="1"/>
    <col min="9" max="9" width="24.33203125" style="6" customWidth="1"/>
    <col min="10" max="11" width="14.109375" style="6"/>
    <col min="12" max="12" width="15.44140625" style="6" bestFit="1" customWidth="1"/>
    <col min="13" max="16" width="14.109375" style="6"/>
    <col min="17" max="17" width="18.109375" style="6" bestFit="1" customWidth="1"/>
    <col min="18" max="16384" width="14.109375" style="6"/>
  </cols>
  <sheetData>
    <row r="1" spans="1:10" s="1" customFormat="1" ht="12" customHeight="1">
      <c r="A1" s="293"/>
      <c r="B1" s="294"/>
      <c r="C1" s="294"/>
      <c r="D1" s="295"/>
      <c r="E1" s="264"/>
      <c r="F1" s="265"/>
      <c r="G1" s="265"/>
      <c r="H1" s="265"/>
      <c r="I1" s="266"/>
    </row>
    <row r="2" spans="1:10" s="1" customFormat="1" ht="27" customHeight="1">
      <c r="A2" s="296"/>
      <c r="B2" s="297"/>
      <c r="C2" s="297"/>
      <c r="D2" s="298"/>
      <c r="E2" s="261" t="s">
        <v>1</v>
      </c>
      <c r="F2" s="262"/>
      <c r="G2" s="262"/>
      <c r="H2" s="262"/>
      <c r="I2" s="263"/>
    </row>
    <row r="3" spans="1:10" s="1" customFormat="1" ht="19.95" customHeight="1">
      <c r="A3" s="296"/>
      <c r="B3" s="297"/>
      <c r="C3" s="297"/>
      <c r="D3" s="298"/>
      <c r="E3" s="261" t="s">
        <v>2</v>
      </c>
      <c r="F3" s="262"/>
      <c r="G3" s="262"/>
      <c r="H3" s="262"/>
      <c r="I3" s="263"/>
    </row>
    <row r="4" spans="1:10" s="1" customFormat="1" ht="21.45" customHeight="1">
      <c r="A4" s="296"/>
      <c r="B4" s="297"/>
      <c r="C4" s="297"/>
      <c r="D4" s="298"/>
      <c r="E4" s="261" t="s">
        <v>43</v>
      </c>
      <c r="F4" s="262"/>
      <c r="G4" s="262"/>
      <c r="H4" s="262"/>
      <c r="I4" s="263"/>
    </row>
    <row r="5" spans="1:10" s="1" customFormat="1" ht="3" customHeight="1" thickBot="1">
      <c r="A5" s="299"/>
      <c r="B5" s="300"/>
      <c r="C5" s="300"/>
      <c r="D5" s="301"/>
      <c r="E5" s="317"/>
      <c r="F5" s="318"/>
      <c r="G5" s="318"/>
      <c r="H5" s="318"/>
      <c r="I5" s="319"/>
    </row>
    <row r="6" spans="1:10" s="1" customFormat="1" ht="6" customHeight="1" thickBot="1">
      <c r="A6" s="82"/>
      <c r="B6" s="83"/>
      <c r="C6" s="83"/>
      <c r="D6" s="83"/>
      <c r="E6" s="83"/>
      <c r="I6" s="84"/>
    </row>
    <row r="7" spans="1:10" s="1" customFormat="1" ht="9" customHeight="1">
      <c r="A7" s="27"/>
      <c r="B7" s="28"/>
      <c r="C7" s="28"/>
      <c r="D7" s="28"/>
      <c r="E7" s="28"/>
      <c r="F7" s="2"/>
      <c r="G7" s="2"/>
      <c r="H7" s="2"/>
      <c r="I7" s="85"/>
    </row>
    <row r="8" spans="1:10" s="29" customFormat="1" ht="22.05" customHeight="1">
      <c r="A8" s="314" t="s">
        <v>71</v>
      </c>
      <c r="B8" s="315"/>
      <c r="C8" s="315"/>
      <c r="D8" s="315"/>
      <c r="E8" s="315"/>
      <c r="F8" s="315"/>
      <c r="G8" s="315"/>
      <c r="H8" s="315"/>
      <c r="I8" s="316"/>
      <c r="J8" s="30"/>
    </row>
    <row r="9" spans="1:10" s="29" customFormat="1" ht="22.05" customHeight="1">
      <c r="A9" s="268" t="s">
        <v>70</v>
      </c>
      <c r="B9" s="269"/>
      <c r="C9" s="269"/>
      <c r="D9" s="269"/>
      <c r="E9" s="269"/>
      <c r="F9" s="269"/>
      <c r="G9" s="269"/>
      <c r="H9" s="269"/>
      <c r="I9" s="270"/>
      <c r="J9" s="30"/>
    </row>
    <row r="10" spans="1:10" s="29" customFormat="1" ht="22.05" customHeight="1">
      <c r="A10" s="271"/>
      <c r="B10" s="272"/>
      <c r="C10" s="272"/>
      <c r="D10" s="272"/>
      <c r="E10" s="272"/>
      <c r="F10" s="272"/>
      <c r="G10" s="272"/>
      <c r="H10" s="272"/>
      <c r="I10" s="273"/>
      <c r="J10" s="30"/>
    </row>
    <row r="11" spans="1:10" s="29" customFormat="1" ht="22.05" customHeight="1">
      <c r="A11" s="320" t="s">
        <v>3</v>
      </c>
      <c r="B11" s="321"/>
      <c r="C11" s="321"/>
      <c r="D11" s="321"/>
      <c r="E11" s="322" t="s">
        <v>73</v>
      </c>
      <c r="F11" s="322"/>
      <c r="G11" s="322"/>
      <c r="H11" s="322"/>
      <c r="I11" s="323"/>
      <c r="J11" s="30"/>
    </row>
    <row r="12" spans="1:10" s="29" customFormat="1" ht="22.05" customHeight="1">
      <c r="A12" s="312" t="s">
        <v>42</v>
      </c>
      <c r="B12" s="313"/>
      <c r="C12" s="313"/>
      <c r="D12" s="313"/>
      <c r="E12" s="324">
        <v>45681</v>
      </c>
      <c r="F12" s="324"/>
      <c r="G12" s="324"/>
      <c r="H12" s="324"/>
      <c r="I12" s="325"/>
      <c r="J12" s="30"/>
    </row>
    <row r="13" spans="1:10" s="1" customFormat="1" ht="9" customHeight="1" thickBot="1">
      <c r="A13" s="86"/>
      <c r="B13" s="44"/>
      <c r="C13" s="44"/>
      <c r="D13" s="44"/>
      <c r="E13" s="44"/>
      <c r="F13" s="44"/>
      <c r="G13" s="44"/>
      <c r="I13" s="84"/>
    </row>
    <row r="14" spans="1:10" s="1" customFormat="1" ht="25.2" customHeight="1">
      <c r="A14" s="302" t="s">
        <v>4</v>
      </c>
      <c r="B14" s="305" t="s">
        <v>5</v>
      </c>
      <c r="C14" s="305" t="s">
        <v>6</v>
      </c>
      <c r="D14" s="305"/>
      <c r="E14" s="308" t="s">
        <v>7</v>
      </c>
      <c r="F14" s="308"/>
      <c r="G14" s="308"/>
      <c r="H14" s="308"/>
      <c r="I14" s="309"/>
    </row>
    <row r="15" spans="1:10" s="1" customFormat="1" ht="25.2" customHeight="1">
      <c r="A15" s="303"/>
      <c r="B15" s="306"/>
      <c r="C15" s="306"/>
      <c r="D15" s="306"/>
      <c r="E15" s="310"/>
      <c r="F15" s="310"/>
      <c r="G15" s="310"/>
      <c r="H15" s="310"/>
      <c r="I15" s="311"/>
    </row>
    <row r="16" spans="1:10" s="5" customFormat="1" ht="30" customHeight="1">
      <c r="A16" s="304"/>
      <c r="B16" s="307"/>
      <c r="C16" s="45" t="s">
        <v>8</v>
      </c>
      <c r="D16" s="45" t="s">
        <v>9</v>
      </c>
      <c r="E16" s="46" t="s">
        <v>10</v>
      </c>
      <c r="F16" s="47" t="s">
        <v>11</v>
      </c>
      <c r="G16" s="48" t="s">
        <v>12</v>
      </c>
      <c r="H16" s="49" t="s">
        <v>13</v>
      </c>
      <c r="I16" s="66" t="s">
        <v>14</v>
      </c>
    </row>
    <row r="17" spans="1:9" ht="22.95" customHeight="1">
      <c r="A17" s="74" t="s">
        <v>55</v>
      </c>
      <c r="B17" s="60"/>
      <c r="C17" s="60"/>
      <c r="D17" s="60"/>
      <c r="E17" s="61" t="s">
        <v>56</v>
      </c>
      <c r="F17" s="60"/>
      <c r="G17" s="62"/>
      <c r="H17" s="60"/>
      <c r="I17" s="75"/>
    </row>
    <row r="18" spans="1:9" ht="22.95" customHeight="1">
      <c r="A18" s="69" t="s">
        <v>57</v>
      </c>
      <c r="B18" s="7"/>
      <c r="C18" s="7"/>
      <c r="D18" s="7"/>
      <c r="E18" s="64" t="s">
        <v>72</v>
      </c>
      <c r="F18" s="7" t="s">
        <v>58</v>
      </c>
      <c r="G18" s="8">
        <v>1</v>
      </c>
      <c r="H18" s="65">
        <v>80000</v>
      </c>
      <c r="I18" s="70">
        <f>ROUND(H18*G18,0)</f>
        <v>80000</v>
      </c>
    </row>
    <row r="19" spans="1:9" ht="33.75" customHeight="1" thickBot="1">
      <c r="A19" s="77" t="s">
        <v>19</v>
      </c>
      <c r="B19" s="78"/>
      <c r="C19" s="78"/>
      <c r="D19" s="78"/>
      <c r="E19" s="78"/>
      <c r="F19" s="78"/>
      <c r="G19" s="79"/>
      <c r="H19" s="78"/>
      <c r="I19" s="80">
        <f>SUM(I18:I18)</f>
        <v>80000</v>
      </c>
    </row>
    <row r="20" spans="1:9" ht="13.8">
      <c r="A20" s="31"/>
      <c r="B20" s="87"/>
      <c r="C20" s="87"/>
      <c r="D20" s="87"/>
      <c r="E20" s="87"/>
      <c r="F20" s="87"/>
      <c r="G20" s="87"/>
      <c r="H20" s="87"/>
      <c r="I20" s="88"/>
    </row>
    <row r="21" spans="1:9" ht="14.4" thickBot="1">
      <c r="A21" s="3"/>
      <c r="B21" s="10"/>
      <c r="C21" s="4"/>
      <c r="D21" s="89"/>
      <c r="E21" s="90"/>
      <c r="F21" s="91"/>
      <c r="G21" s="92"/>
      <c r="H21" s="93"/>
      <c r="I21" s="88"/>
    </row>
    <row r="22" spans="1:9" ht="25.5" customHeight="1" thickBot="1">
      <c r="A22" s="32"/>
      <c r="B22" s="11"/>
      <c r="C22" s="12"/>
      <c r="D22" s="12"/>
      <c r="E22" s="13" t="s">
        <v>23</v>
      </c>
      <c r="F22" s="14"/>
      <c r="G22" s="15"/>
      <c r="H22" s="16"/>
      <c r="I22" s="17" t="e">
        <f>+I24/(1+H24)</f>
        <v>#REF!</v>
      </c>
    </row>
    <row r="23" spans="1:9" ht="5.7" customHeight="1" thickBot="1">
      <c r="A23" s="3"/>
      <c r="B23" s="10"/>
      <c r="C23" s="4"/>
      <c r="D23" s="89"/>
      <c r="E23" s="90"/>
      <c r="F23" s="91"/>
      <c r="G23" s="92"/>
      <c r="H23" s="93"/>
      <c r="I23" s="88"/>
    </row>
    <row r="24" spans="1:9" ht="30" customHeight="1" thickBot="1">
      <c r="A24" s="32"/>
      <c r="B24" s="11"/>
      <c r="C24" s="12"/>
      <c r="D24" s="12"/>
      <c r="E24" s="13" t="s">
        <v>24</v>
      </c>
      <c r="F24" s="14"/>
      <c r="G24" s="15"/>
      <c r="H24" s="18">
        <v>0.3</v>
      </c>
      <c r="I24" s="94" t="e">
        <f>SUM(#REF!,#REF!,#REF!,I19)</f>
        <v>#REF!</v>
      </c>
    </row>
    <row r="25" spans="1:9" s="20" customFormat="1" ht="4.95" customHeight="1">
      <c r="A25" s="19"/>
      <c r="B25" s="95"/>
      <c r="C25" s="96"/>
      <c r="D25" s="96"/>
      <c r="E25" s="97"/>
      <c r="F25" s="98"/>
      <c r="G25" s="99"/>
      <c r="H25" s="100"/>
      <c r="I25" s="101"/>
    </row>
    <row r="26" spans="1:9" s="20" customFormat="1" ht="4.2" customHeight="1" thickBot="1">
      <c r="A26" s="3"/>
      <c r="B26" s="10"/>
      <c r="C26" s="4"/>
      <c r="D26" s="4"/>
      <c r="E26" s="97"/>
      <c r="F26" s="98"/>
      <c r="G26" s="99"/>
      <c r="H26" s="33"/>
      <c r="I26" s="101"/>
    </row>
    <row r="27" spans="1:9" ht="30" customHeight="1" thickBot="1">
      <c r="A27" s="32"/>
      <c r="B27" s="11"/>
      <c r="C27" s="12"/>
      <c r="D27" s="12"/>
      <c r="E27" s="13" t="s">
        <v>0</v>
      </c>
      <c r="F27" s="14"/>
      <c r="G27" s="15"/>
      <c r="H27" s="16"/>
      <c r="I27" s="102" t="e">
        <f>ROUND(+I24,0)</f>
        <v>#REF!</v>
      </c>
    </row>
    <row r="28" spans="1:9" s="20" customFormat="1" ht="5.25" customHeight="1">
      <c r="A28" s="19"/>
      <c r="B28" s="95"/>
      <c r="C28" s="96"/>
      <c r="D28" s="96"/>
      <c r="E28" s="97"/>
      <c r="F28" s="98"/>
      <c r="G28" s="99"/>
      <c r="H28" s="100"/>
      <c r="I28" s="101"/>
    </row>
    <row r="29" spans="1:9" ht="2.7" customHeight="1" thickBot="1">
      <c r="A29" s="3"/>
      <c r="B29" s="10"/>
      <c r="C29" s="10"/>
      <c r="D29" s="10"/>
      <c r="E29" s="4"/>
      <c r="F29" s="4"/>
      <c r="G29" s="21"/>
      <c r="H29" s="103"/>
      <c r="I29" s="104"/>
    </row>
    <row r="30" spans="1:9" ht="12.75" customHeight="1" thickBot="1">
      <c r="A30" s="284" t="s">
        <v>25</v>
      </c>
      <c r="B30" s="285"/>
      <c r="C30" s="285"/>
      <c r="D30" s="285"/>
      <c r="E30" s="286"/>
      <c r="F30" s="287" t="s">
        <v>26</v>
      </c>
      <c r="G30" s="288"/>
      <c r="H30" s="288"/>
      <c r="I30" s="105" t="s">
        <v>27</v>
      </c>
    </row>
    <row r="31" spans="1:9" ht="37.950000000000003" customHeight="1">
      <c r="A31" s="274" t="s">
        <v>28</v>
      </c>
      <c r="B31" s="275"/>
      <c r="C31" s="275"/>
      <c r="D31" s="275"/>
      <c r="E31" s="276"/>
      <c r="F31" s="289" t="s">
        <v>29</v>
      </c>
      <c r="G31" s="290"/>
      <c r="H31" s="22" t="s">
        <v>30</v>
      </c>
      <c r="I31" s="106">
        <v>0.25</v>
      </c>
    </row>
    <row r="32" spans="1:9" ht="42" customHeight="1" thickBot="1">
      <c r="A32" s="277" t="s">
        <v>31</v>
      </c>
      <c r="B32" s="278"/>
      <c r="C32" s="278"/>
      <c r="D32" s="278"/>
      <c r="E32" s="279"/>
      <c r="F32" s="280" t="s">
        <v>32</v>
      </c>
      <c r="G32" s="281"/>
      <c r="H32" s="23" t="s">
        <v>33</v>
      </c>
      <c r="I32" s="107">
        <v>0</v>
      </c>
    </row>
    <row r="33" spans="1:9" ht="35.549999999999997" customHeight="1">
      <c r="A33" s="34"/>
      <c r="B33" s="96"/>
      <c r="C33" s="108"/>
      <c r="D33" s="108"/>
      <c r="E33" s="108"/>
      <c r="F33" s="282" t="s">
        <v>34</v>
      </c>
      <c r="G33" s="283"/>
      <c r="H33" s="23" t="s">
        <v>35</v>
      </c>
      <c r="I33" s="107">
        <v>0.05</v>
      </c>
    </row>
    <row r="34" spans="1:9" ht="12.75" customHeight="1" thickBot="1">
      <c r="A34" s="34"/>
      <c r="B34" s="108"/>
      <c r="C34" s="108"/>
      <c r="D34" s="108"/>
      <c r="E34" s="108"/>
      <c r="F34" s="291" t="s">
        <v>36</v>
      </c>
      <c r="G34" s="292"/>
      <c r="H34" s="24" t="s">
        <v>37</v>
      </c>
      <c r="I34" s="109">
        <f>+SUM(I31:I33)</f>
        <v>0.3</v>
      </c>
    </row>
    <row r="35" spans="1:9" ht="4.2" customHeight="1">
      <c r="A35" s="34"/>
      <c r="B35" s="108"/>
      <c r="C35" s="108"/>
      <c r="D35" s="108"/>
      <c r="E35" s="108"/>
      <c r="F35" s="326"/>
      <c r="G35" s="326"/>
      <c r="H35" s="326"/>
      <c r="I35" s="327"/>
    </row>
    <row r="36" spans="1:9" ht="3.45" customHeight="1">
      <c r="A36" s="19"/>
      <c r="B36" s="96"/>
      <c r="C36" s="95"/>
      <c r="D36" s="96"/>
      <c r="E36" s="110"/>
      <c r="F36" s="96"/>
      <c r="G36" s="111"/>
      <c r="H36" s="96"/>
      <c r="I36" s="112"/>
    </row>
    <row r="37" spans="1:9" ht="6" customHeight="1">
      <c r="A37" s="19"/>
      <c r="B37" s="96"/>
      <c r="C37" s="95"/>
      <c r="D37" s="96"/>
      <c r="E37" s="110"/>
      <c r="F37" s="96"/>
      <c r="G37" s="111"/>
      <c r="H37" s="96"/>
      <c r="I37" s="112"/>
    </row>
    <row r="38" spans="1:9" ht="12" customHeight="1">
      <c r="A38" s="19"/>
      <c r="B38" s="96"/>
      <c r="C38" s="95"/>
      <c r="D38" s="96"/>
      <c r="E38" s="96"/>
      <c r="F38" s="113"/>
      <c r="G38" s="114"/>
      <c r="H38" s="115"/>
      <c r="I38" s="116"/>
    </row>
    <row r="39" spans="1:9" ht="10.95" customHeight="1">
      <c r="A39" s="19"/>
      <c r="B39" s="96"/>
      <c r="C39" s="95"/>
      <c r="D39" s="96"/>
      <c r="E39" s="96"/>
      <c r="F39" s="113"/>
      <c r="G39" s="114"/>
      <c r="H39" s="115"/>
      <c r="I39" s="116"/>
    </row>
    <row r="40" spans="1:9" ht="21.45" customHeight="1">
      <c r="A40" s="19"/>
      <c r="B40" s="96"/>
      <c r="C40" s="95"/>
      <c r="D40" s="96"/>
      <c r="E40" s="96"/>
      <c r="F40" s="96"/>
      <c r="G40" s="111"/>
      <c r="H40" s="96"/>
      <c r="I40" s="112"/>
    </row>
    <row r="41" spans="1:9" s="1" customFormat="1" ht="14.25" customHeight="1">
      <c r="A41" s="35"/>
      <c r="B41" s="113"/>
      <c r="C41" s="135"/>
      <c r="D41" s="36" t="s">
        <v>38</v>
      </c>
      <c r="E41" s="36"/>
      <c r="F41" s="96"/>
      <c r="G41" s="111"/>
      <c r="H41" s="113"/>
      <c r="I41" s="117"/>
    </row>
    <row r="42" spans="1:9" s="1" customFormat="1" ht="13.8">
      <c r="A42" s="35"/>
      <c r="B42" s="113"/>
      <c r="C42" s="135"/>
      <c r="D42" s="118" t="s">
        <v>39</v>
      </c>
      <c r="E42" s="118" t="s">
        <v>40</v>
      </c>
      <c r="F42" s="96"/>
      <c r="G42" s="111"/>
      <c r="H42" s="119"/>
      <c r="I42" s="120"/>
    </row>
    <row r="43" spans="1:9" s="1" customFormat="1" ht="13.2">
      <c r="A43" s="35"/>
      <c r="B43" s="113"/>
      <c r="C43" s="135"/>
      <c r="D43" s="121" t="s">
        <v>41</v>
      </c>
      <c r="E43" s="121"/>
      <c r="F43" s="121"/>
      <c r="G43" s="121"/>
      <c r="H43" s="121"/>
      <c r="I43" s="122"/>
    </row>
    <row r="44" spans="1:9" s="1" customFormat="1" ht="13.2">
      <c r="A44" s="35"/>
      <c r="B44" s="113"/>
      <c r="C44" s="135"/>
      <c r="D44" s="121" t="s">
        <v>73</v>
      </c>
      <c r="E44" s="121"/>
      <c r="F44" s="121"/>
      <c r="G44" s="121"/>
      <c r="H44" s="121"/>
      <c r="I44" s="122"/>
    </row>
    <row r="45" spans="1:9" s="1" customFormat="1" ht="4.95" customHeight="1">
      <c r="A45" s="35"/>
      <c r="B45" s="113"/>
      <c r="C45" s="135"/>
      <c r="D45" s="123"/>
      <c r="E45" s="123"/>
      <c r="F45" s="124"/>
      <c r="G45" s="135"/>
      <c r="H45" s="123"/>
      <c r="I45" s="125"/>
    </row>
    <row r="46" spans="1:9" s="1" customFormat="1" ht="7.05" customHeight="1" thickBot="1">
      <c r="A46" s="136"/>
      <c r="B46" s="137"/>
      <c r="C46" s="137"/>
      <c r="D46" s="137"/>
      <c r="E46" s="137"/>
      <c r="F46" s="137"/>
      <c r="G46" s="137"/>
      <c r="H46" s="39"/>
      <c r="I46" s="126"/>
    </row>
    <row r="47" spans="1:9" ht="6" hidden="1" customHeight="1" thickBot="1">
      <c r="A47" s="3"/>
      <c r="B47" s="4"/>
      <c r="C47" s="10"/>
      <c r="D47" s="4"/>
      <c r="E47" s="4"/>
      <c r="F47" s="4"/>
      <c r="G47" s="21"/>
      <c r="H47" s="4"/>
      <c r="I47" s="127"/>
    </row>
    <row r="48" spans="1:9" ht="4.95" hidden="1" customHeight="1">
      <c r="A48" s="3"/>
      <c r="B48" s="4"/>
      <c r="C48" s="10"/>
      <c r="D48" s="4"/>
      <c r="E48" s="4"/>
      <c r="F48" s="4"/>
      <c r="G48" s="21"/>
      <c r="H48" s="4"/>
      <c r="I48" s="127"/>
    </row>
    <row r="49" spans="1:9" ht="7.2" hidden="1" customHeight="1">
      <c r="A49" s="128"/>
      <c r="B49" s="25"/>
      <c r="C49" s="25"/>
      <c r="D49" s="25"/>
      <c r="E49" s="25"/>
      <c r="F49" s="25"/>
      <c r="G49" s="26"/>
      <c r="H49" s="25"/>
      <c r="I49" s="129"/>
    </row>
    <row r="50" spans="1:9" ht="12.75" customHeight="1" thickBot="1">
      <c r="A50" s="130"/>
      <c r="B50" s="131"/>
      <c r="C50" s="132"/>
      <c r="D50" s="131"/>
      <c r="E50" s="131"/>
      <c r="F50" s="131"/>
      <c r="G50" s="133"/>
      <c r="H50" s="131"/>
      <c r="I50" s="134"/>
    </row>
    <row r="51" spans="1:9" ht="12.75" customHeight="1">
      <c r="A51" s="4"/>
      <c r="B51" s="4"/>
      <c r="C51" s="10"/>
      <c r="D51" s="4"/>
      <c r="E51" s="4"/>
      <c r="F51" s="4"/>
      <c r="G51" s="21"/>
      <c r="H51" s="4"/>
      <c r="I51" s="4"/>
    </row>
    <row r="52" spans="1:9" ht="12.75" customHeight="1">
      <c r="A52" s="4"/>
      <c r="B52" s="4"/>
      <c r="C52" s="10"/>
      <c r="D52" s="4"/>
      <c r="E52" s="4"/>
      <c r="F52" s="4"/>
      <c r="G52" s="21"/>
      <c r="H52" s="4"/>
      <c r="I52" s="4"/>
    </row>
    <row r="53" spans="1:9" ht="12.75" customHeight="1">
      <c r="A53" s="4"/>
      <c r="B53" s="4"/>
      <c r="C53" s="10"/>
      <c r="D53" s="4"/>
      <c r="E53" s="4"/>
      <c r="F53" s="4"/>
      <c r="G53" s="21"/>
      <c r="H53" s="4"/>
      <c r="I53" s="4"/>
    </row>
    <row r="54" spans="1:9" ht="12.75" customHeight="1">
      <c r="A54" s="4"/>
      <c r="B54" s="4"/>
      <c r="C54" s="10"/>
      <c r="D54" s="4"/>
      <c r="E54" s="4"/>
      <c r="F54" s="4"/>
      <c r="G54" s="21"/>
      <c r="H54" s="4"/>
      <c r="I54" s="4"/>
    </row>
    <row r="55" spans="1:9" ht="12.75" customHeight="1">
      <c r="A55" s="4"/>
      <c r="B55" s="4"/>
      <c r="C55" s="10"/>
      <c r="D55" s="4"/>
      <c r="E55" s="4"/>
      <c r="F55" s="4"/>
      <c r="G55" s="21"/>
      <c r="H55" s="4"/>
      <c r="I55" s="4"/>
    </row>
    <row r="56" spans="1:9" ht="12.75" customHeight="1">
      <c r="A56" s="4"/>
      <c r="B56" s="4"/>
      <c r="C56" s="10"/>
      <c r="D56" s="4"/>
      <c r="E56" s="4"/>
      <c r="F56" s="4"/>
      <c r="G56" s="21"/>
      <c r="H56" s="4"/>
      <c r="I56" s="4"/>
    </row>
    <row r="57" spans="1:9" ht="12.75" customHeight="1">
      <c r="A57" s="4"/>
      <c r="B57" s="4"/>
      <c r="C57" s="10"/>
      <c r="D57" s="4"/>
      <c r="E57" s="4"/>
      <c r="F57" s="4"/>
      <c r="G57" s="21"/>
      <c r="H57" s="4"/>
      <c r="I57" s="4"/>
    </row>
    <row r="58" spans="1:9" ht="12.75" customHeight="1">
      <c r="A58" s="4"/>
      <c r="B58" s="4"/>
      <c r="C58" s="10"/>
      <c r="D58" s="4"/>
      <c r="E58" s="4"/>
      <c r="F58" s="4"/>
      <c r="G58" s="21"/>
      <c r="H58" s="4"/>
      <c r="I58" s="4"/>
    </row>
    <row r="59" spans="1:9" ht="12.75" customHeight="1">
      <c r="A59" s="4"/>
      <c r="B59" s="4"/>
      <c r="C59" s="10"/>
      <c r="D59" s="4"/>
      <c r="E59" s="4"/>
      <c r="F59" s="4"/>
      <c r="G59" s="21"/>
      <c r="H59" s="4"/>
      <c r="I59" s="4"/>
    </row>
    <row r="60" spans="1:9" ht="12.75" customHeight="1">
      <c r="A60" s="4"/>
      <c r="B60" s="4"/>
      <c r="C60" s="10"/>
      <c r="D60" s="4"/>
      <c r="E60" s="4"/>
      <c r="F60" s="4"/>
      <c r="G60" s="21"/>
      <c r="H60" s="4"/>
      <c r="I60" s="4"/>
    </row>
    <row r="61" spans="1:9" ht="12.75" customHeight="1">
      <c r="A61" s="4"/>
      <c r="B61" s="4"/>
      <c r="C61" s="10"/>
      <c r="D61" s="4"/>
      <c r="E61" s="4"/>
      <c r="F61" s="4"/>
      <c r="G61" s="21"/>
      <c r="H61" s="4"/>
      <c r="I61" s="4"/>
    </row>
    <row r="62" spans="1:9" ht="12.75" customHeight="1">
      <c r="A62" s="4"/>
      <c r="B62" s="4"/>
      <c r="C62" s="10"/>
      <c r="D62" s="4"/>
      <c r="E62" s="4"/>
      <c r="F62" s="4"/>
      <c r="G62" s="21"/>
      <c r="H62" s="4"/>
      <c r="I62" s="4"/>
    </row>
    <row r="63" spans="1:9" ht="12.75" customHeight="1">
      <c r="A63" s="4"/>
      <c r="B63" s="4"/>
      <c r="C63" s="10"/>
      <c r="D63" s="4"/>
      <c r="E63" s="4"/>
      <c r="F63" s="4"/>
      <c r="G63" s="21"/>
      <c r="H63" s="4"/>
      <c r="I63" s="4"/>
    </row>
    <row r="64" spans="1:9" ht="12.75" customHeight="1">
      <c r="A64" s="4"/>
      <c r="B64" s="4"/>
      <c r="C64" s="10"/>
      <c r="D64" s="4"/>
      <c r="E64" s="4"/>
      <c r="F64" s="4"/>
      <c r="G64" s="21"/>
      <c r="H64" s="4"/>
      <c r="I64" s="4"/>
    </row>
    <row r="65" spans="1:9" ht="12.75" customHeight="1">
      <c r="A65" s="4"/>
      <c r="B65" s="4"/>
      <c r="C65" s="10"/>
      <c r="D65" s="4"/>
      <c r="E65" s="4"/>
      <c r="F65" s="4"/>
      <c r="G65" s="21"/>
      <c r="H65" s="4"/>
      <c r="I65" s="4"/>
    </row>
    <row r="66" spans="1:9" ht="12.75" customHeight="1">
      <c r="A66" s="4"/>
      <c r="B66" s="4"/>
      <c r="C66" s="10"/>
      <c r="D66" s="4"/>
      <c r="E66" s="4"/>
      <c r="F66" s="4"/>
      <c r="G66" s="21"/>
      <c r="H66" s="4"/>
      <c r="I66" s="4"/>
    </row>
    <row r="67" spans="1:9" ht="12.75" customHeight="1">
      <c r="A67" s="4"/>
      <c r="B67" s="4"/>
      <c r="C67" s="10"/>
      <c r="D67" s="4"/>
      <c r="E67" s="4"/>
      <c r="F67" s="4"/>
      <c r="G67" s="21"/>
      <c r="H67" s="4"/>
      <c r="I67" s="4"/>
    </row>
    <row r="68" spans="1:9" ht="12.75" customHeight="1">
      <c r="A68" s="4"/>
      <c r="B68" s="4"/>
      <c r="C68" s="10"/>
      <c r="D68" s="4"/>
      <c r="E68" s="4"/>
      <c r="F68" s="4"/>
      <c r="G68" s="21"/>
      <c r="H68" s="4"/>
      <c r="I68" s="4"/>
    </row>
    <row r="69" spans="1:9" ht="12.75" customHeight="1">
      <c r="A69" s="4"/>
      <c r="B69" s="4"/>
      <c r="C69" s="10"/>
      <c r="D69" s="4"/>
      <c r="E69" s="4"/>
      <c r="F69" s="4"/>
      <c r="G69" s="21"/>
      <c r="H69" s="4"/>
      <c r="I69" s="4"/>
    </row>
    <row r="70" spans="1:9" ht="12.75" customHeight="1">
      <c r="A70" s="4"/>
      <c r="B70" s="4"/>
      <c r="C70" s="10"/>
      <c r="D70" s="4"/>
      <c r="E70" s="4"/>
      <c r="F70" s="4"/>
      <c r="G70" s="21"/>
      <c r="H70" s="4"/>
      <c r="I70" s="4"/>
    </row>
    <row r="71" spans="1:9" ht="12.75" customHeight="1">
      <c r="A71" s="4"/>
      <c r="B71" s="4"/>
      <c r="C71" s="10"/>
      <c r="D71" s="4"/>
      <c r="E71" s="4"/>
      <c r="F71" s="4"/>
      <c r="G71" s="21"/>
      <c r="H71" s="4"/>
      <c r="I71" s="4"/>
    </row>
    <row r="72" spans="1:9" ht="12.75" customHeight="1">
      <c r="A72" s="4"/>
      <c r="B72" s="4"/>
      <c r="C72" s="10"/>
      <c r="D72" s="4"/>
      <c r="E72" s="4"/>
      <c r="F72" s="4"/>
      <c r="G72" s="21"/>
      <c r="H72" s="4"/>
      <c r="I72" s="4"/>
    </row>
    <row r="73" spans="1:9" ht="12.75" customHeight="1">
      <c r="A73" s="4"/>
      <c r="B73" s="4"/>
      <c r="C73" s="10"/>
      <c r="D73" s="4"/>
      <c r="E73" s="4"/>
      <c r="F73" s="4"/>
      <c r="G73" s="21"/>
      <c r="H73" s="4"/>
      <c r="I73" s="4"/>
    </row>
    <row r="74" spans="1:9" ht="12.75" customHeight="1">
      <c r="A74" s="4"/>
      <c r="B74" s="4"/>
      <c r="C74" s="10"/>
      <c r="D74" s="4"/>
      <c r="E74" s="4"/>
      <c r="F74" s="4"/>
      <c r="G74" s="21"/>
      <c r="H74" s="4"/>
      <c r="I74" s="4"/>
    </row>
    <row r="75" spans="1:9" ht="12.75" customHeight="1">
      <c r="A75" s="4"/>
      <c r="B75" s="4"/>
      <c r="C75" s="10"/>
      <c r="D75" s="4"/>
      <c r="E75" s="4"/>
      <c r="F75" s="4"/>
      <c r="G75" s="21"/>
      <c r="H75" s="4"/>
      <c r="I75" s="4"/>
    </row>
    <row r="76" spans="1:9" ht="12.75" customHeight="1">
      <c r="A76" s="4"/>
      <c r="B76" s="4"/>
      <c r="C76" s="10"/>
      <c r="D76" s="4"/>
      <c r="E76" s="4"/>
      <c r="F76" s="4"/>
      <c r="G76" s="21"/>
      <c r="H76" s="4"/>
      <c r="I76" s="4"/>
    </row>
    <row r="77" spans="1:9" ht="12.75" customHeight="1">
      <c r="A77" s="4"/>
      <c r="B77" s="4"/>
      <c r="C77" s="10"/>
      <c r="D77" s="4"/>
      <c r="E77" s="4"/>
      <c r="F77" s="4"/>
      <c r="G77" s="21"/>
      <c r="H77" s="4"/>
      <c r="I77" s="4"/>
    </row>
    <row r="78" spans="1:9" ht="12.75" customHeight="1">
      <c r="A78" s="4"/>
      <c r="B78" s="4"/>
      <c r="C78" s="10"/>
      <c r="D78" s="4"/>
      <c r="E78" s="4"/>
      <c r="F78" s="4"/>
      <c r="G78" s="21"/>
      <c r="H78" s="4"/>
      <c r="I78" s="4"/>
    </row>
    <row r="79" spans="1:9" ht="12.75" customHeight="1">
      <c r="A79" s="4"/>
      <c r="B79" s="4"/>
      <c r="C79" s="10"/>
      <c r="D79" s="4"/>
      <c r="E79" s="4"/>
      <c r="F79" s="4"/>
      <c r="G79" s="21"/>
      <c r="H79" s="4"/>
      <c r="I79" s="4"/>
    </row>
    <row r="80" spans="1:9" ht="12.75" customHeight="1">
      <c r="A80" s="4"/>
      <c r="B80" s="4"/>
      <c r="C80" s="10"/>
      <c r="D80" s="4"/>
      <c r="E80" s="4"/>
      <c r="F80" s="4"/>
      <c r="G80" s="21"/>
      <c r="H80" s="4"/>
      <c r="I80" s="4"/>
    </row>
    <row r="81" spans="1:9" ht="12.75" customHeight="1">
      <c r="A81" s="4"/>
      <c r="B81" s="4"/>
      <c r="C81" s="10"/>
      <c r="D81" s="4"/>
      <c r="E81" s="4"/>
      <c r="F81" s="4"/>
      <c r="G81" s="21"/>
      <c r="H81" s="4"/>
      <c r="I81" s="4"/>
    </row>
    <row r="82" spans="1:9" ht="12.75" customHeight="1">
      <c r="A82" s="4"/>
      <c r="B82" s="4"/>
      <c r="C82" s="10"/>
      <c r="D82" s="4"/>
      <c r="E82" s="4"/>
      <c r="F82" s="4"/>
      <c r="G82" s="21"/>
      <c r="H82" s="4"/>
      <c r="I82" s="4"/>
    </row>
    <row r="83" spans="1:9" ht="12.75" customHeight="1">
      <c r="A83" s="4"/>
      <c r="B83" s="4"/>
      <c r="C83" s="10"/>
      <c r="D83" s="4"/>
      <c r="E83" s="4"/>
      <c r="F83" s="4"/>
      <c r="G83" s="21"/>
      <c r="H83" s="4"/>
      <c r="I83" s="4"/>
    </row>
    <row r="84" spans="1:9" ht="12.75" customHeight="1">
      <c r="A84" s="4"/>
      <c r="B84" s="4"/>
      <c r="C84" s="10"/>
      <c r="D84" s="4"/>
      <c r="E84" s="4"/>
      <c r="F84" s="4"/>
      <c r="G84" s="21"/>
      <c r="H84" s="4"/>
      <c r="I84" s="4"/>
    </row>
    <row r="85" spans="1:9" ht="12.75" customHeight="1">
      <c r="A85" s="4"/>
      <c r="B85" s="4"/>
      <c r="C85" s="10"/>
      <c r="D85" s="4"/>
      <c r="E85" s="4"/>
      <c r="F85" s="4"/>
      <c r="G85" s="21"/>
      <c r="H85" s="4"/>
      <c r="I85" s="4"/>
    </row>
    <row r="86" spans="1:9" ht="12.75" customHeight="1">
      <c r="A86" s="4"/>
      <c r="B86" s="4"/>
      <c r="C86" s="10"/>
      <c r="D86" s="4"/>
      <c r="E86" s="4"/>
      <c r="F86" s="4"/>
      <c r="G86" s="21"/>
      <c r="H86" s="4"/>
      <c r="I86" s="4"/>
    </row>
    <row r="87" spans="1:9" ht="12.75" customHeight="1">
      <c r="A87" s="4"/>
      <c r="B87" s="4"/>
      <c r="C87" s="10"/>
      <c r="D87" s="4"/>
      <c r="E87" s="4"/>
      <c r="F87" s="4"/>
      <c r="G87" s="21"/>
      <c r="H87" s="4"/>
      <c r="I87" s="4"/>
    </row>
    <row r="88" spans="1:9" ht="12.75" customHeight="1">
      <c r="A88" s="4"/>
      <c r="B88" s="4"/>
      <c r="C88" s="10"/>
      <c r="D88" s="4"/>
      <c r="E88" s="4"/>
      <c r="F88" s="4"/>
      <c r="G88" s="21"/>
      <c r="H88" s="4"/>
      <c r="I88" s="4"/>
    </row>
    <row r="89" spans="1:9" ht="12.75" customHeight="1">
      <c r="A89" s="4"/>
      <c r="B89" s="4"/>
      <c r="C89" s="10"/>
      <c r="D89" s="4"/>
      <c r="E89" s="4"/>
      <c r="F89" s="4"/>
      <c r="G89" s="21"/>
      <c r="H89" s="4"/>
      <c r="I89" s="4"/>
    </row>
    <row r="90" spans="1:9" ht="12.75" customHeight="1">
      <c r="A90" s="4"/>
      <c r="B90" s="4"/>
      <c r="C90" s="10"/>
      <c r="D90" s="4"/>
      <c r="E90" s="4"/>
      <c r="F90" s="4"/>
      <c r="G90" s="21"/>
      <c r="H90" s="4"/>
      <c r="I90" s="4"/>
    </row>
    <row r="91" spans="1:9" ht="12.75" customHeight="1">
      <c r="A91" s="4"/>
      <c r="B91" s="4"/>
      <c r="C91" s="10"/>
      <c r="D91" s="4"/>
      <c r="E91" s="4"/>
      <c r="F91" s="4"/>
      <c r="G91" s="21"/>
      <c r="H91" s="4"/>
      <c r="I91" s="4"/>
    </row>
    <row r="92" spans="1:9" ht="12.75" customHeight="1">
      <c r="A92" s="4"/>
      <c r="B92" s="4"/>
      <c r="C92" s="10"/>
      <c r="D92" s="4"/>
      <c r="E92" s="4"/>
      <c r="F92" s="4"/>
      <c r="G92" s="21"/>
      <c r="H92" s="4"/>
      <c r="I92" s="4"/>
    </row>
    <row r="93" spans="1:9" ht="12.75" customHeight="1">
      <c r="A93" s="4"/>
      <c r="B93" s="4"/>
      <c r="C93" s="10"/>
      <c r="D93" s="4"/>
      <c r="E93" s="4"/>
      <c r="F93" s="4"/>
      <c r="G93" s="21"/>
      <c r="H93" s="4"/>
      <c r="I93" s="4"/>
    </row>
    <row r="94" spans="1:9" ht="12.75" customHeight="1">
      <c r="A94" s="4"/>
      <c r="B94" s="4"/>
      <c r="C94" s="10"/>
      <c r="D94" s="4"/>
      <c r="E94" s="4"/>
      <c r="F94" s="4"/>
      <c r="G94" s="21"/>
      <c r="H94" s="4"/>
      <c r="I94" s="4"/>
    </row>
    <row r="95" spans="1:9" ht="12.75" customHeight="1">
      <c r="A95" s="4"/>
      <c r="B95" s="4"/>
      <c r="C95" s="10"/>
      <c r="D95" s="4"/>
      <c r="E95" s="4"/>
      <c r="F95" s="4"/>
      <c r="G95" s="21"/>
      <c r="H95" s="4"/>
      <c r="I95" s="4"/>
    </row>
    <row r="96" spans="1:9" ht="12.75" customHeight="1">
      <c r="A96" s="4"/>
      <c r="B96" s="4"/>
      <c r="C96" s="10"/>
      <c r="D96" s="4"/>
      <c r="E96" s="4"/>
      <c r="F96" s="4"/>
      <c r="G96" s="21"/>
      <c r="H96" s="4"/>
      <c r="I96" s="4"/>
    </row>
    <row r="97" spans="1:9" ht="12.75" customHeight="1">
      <c r="A97" s="4"/>
      <c r="B97" s="4"/>
      <c r="C97" s="10"/>
      <c r="D97" s="4"/>
      <c r="E97" s="4"/>
      <c r="F97" s="4"/>
      <c r="G97" s="21"/>
      <c r="H97" s="4"/>
      <c r="I97" s="4"/>
    </row>
    <row r="98" spans="1:9" ht="12.75" customHeight="1">
      <c r="A98" s="4"/>
      <c r="B98" s="4"/>
      <c r="C98" s="10"/>
      <c r="D98" s="4"/>
      <c r="E98" s="4"/>
      <c r="F98" s="4"/>
      <c r="G98" s="21"/>
      <c r="H98" s="4"/>
      <c r="I98" s="4"/>
    </row>
    <row r="99" spans="1:9" ht="12.75" customHeight="1">
      <c r="A99" s="4"/>
      <c r="B99" s="4"/>
      <c r="C99" s="10"/>
      <c r="D99" s="4"/>
      <c r="E99" s="4"/>
      <c r="F99" s="4"/>
      <c r="G99" s="21"/>
      <c r="H99" s="4"/>
      <c r="I99" s="4"/>
    </row>
    <row r="100" spans="1:9" ht="12.75" customHeight="1">
      <c r="A100" s="4"/>
      <c r="B100" s="4"/>
      <c r="C100" s="10"/>
      <c r="D100" s="4"/>
      <c r="E100" s="4"/>
      <c r="F100" s="4"/>
      <c r="G100" s="21"/>
      <c r="H100" s="4"/>
      <c r="I100" s="4"/>
    </row>
    <row r="101" spans="1:9" ht="12.75" customHeight="1">
      <c r="A101" s="4"/>
      <c r="B101" s="4"/>
      <c r="C101" s="10"/>
      <c r="D101" s="4"/>
      <c r="E101" s="4"/>
      <c r="F101" s="4"/>
      <c r="G101" s="21"/>
      <c r="H101" s="4"/>
      <c r="I101" s="4"/>
    </row>
    <row r="102" spans="1:9" ht="12.75" customHeight="1">
      <c r="A102" s="4"/>
      <c r="B102" s="4"/>
      <c r="C102" s="10"/>
      <c r="D102" s="4"/>
      <c r="E102" s="4"/>
      <c r="F102" s="4"/>
      <c r="G102" s="21"/>
      <c r="H102" s="4"/>
      <c r="I102" s="4"/>
    </row>
    <row r="103" spans="1:9" ht="12.75" customHeight="1">
      <c r="A103" s="4"/>
      <c r="B103" s="4"/>
      <c r="C103" s="10"/>
      <c r="D103" s="4"/>
      <c r="E103" s="4"/>
      <c r="F103" s="4"/>
      <c r="G103" s="21"/>
      <c r="H103" s="4"/>
      <c r="I103" s="4"/>
    </row>
    <row r="104" spans="1:9" ht="12.75" customHeight="1">
      <c r="A104" s="4"/>
      <c r="B104" s="4"/>
      <c r="C104" s="10"/>
      <c r="D104" s="4"/>
      <c r="E104" s="4"/>
      <c r="F104" s="4"/>
      <c r="G104" s="21"/>
      <c r="H104" s="4"/>
      <c r="I104" s="4"/>
    </row>
    <row r="105" spans="1:9" ht="12.75" customHeight="1">
      <c r="A105" s="4"/>
      <c r="B105" s="4"/>
      <c r="C105" s="10"/>
      <c r="D105" s="4"/>
      <c r="E105" s="4"/>
      <c r="F105" s="4"/>
      <c r="G105" s="21"/>
      <c r="H105" s="4"/>
      <c r="I105" s="4"/>
    </row>
    <row r="106" spans="1:9" ht="12.75" customHeight="1">
      <c r="A106" s="4"/>
      <c r="B106" s="4"/>
      <c r="C106" s="10"/>
      <c r="D106" s="4"/>
      <c r="E106" s="4"/>
      <c r="F106" s="4"/>
      <c r="G106" s="21"/>
      <c r="H106" s="4"/>
      <c r="I106" s="4"/>
    </row>
    <row r="107" spans="1:9" ht="12.75" customHeight="1">
      <c r="A107" s="4"/>
      <c r="B107" s="4"/>
      <c r="C107" s="10"/>
      <c r="D107" s="4"/>
      <c r="E107" s="4"/>
      <c r="F107" s="4"/>
      <c r="G107" s="21"/>
      <c r="H107" s="4"/>
      <c r="I107" s="4"/>
    </row>
    <row r="108" spans="1:9" ht="12.75" customHeight="1">
      <c r="A108" s="4"/>
      <c r="B108" s="4"/>
      <c r="C108" s="10"/>
      <c r="D108" s="4"/>
      <c r="E108" s="4"/>
      <c r="F108" s="4"/>
      <c r="G108" s="21"/>
      <c r="H108" s="4"/>
      <c r="I108" s="4"/>
    </row>
    <row r="109" spans="1:9" ht="12.75" customHeight="1">
      <c r="A109" s="4"/>
      <c r="B109" s="4"/>
      <c r="C109" s="10"/>
      <c r="D109" s="4"/>
      <c r="E109" s="4"/>
      <c r="F109" s="4"/>
      <c r="G109" s="21"/>
      <c r="H109" s="4"/>
      <c r="I109" s="4"/>
    </row>
    <row r="110" spans="1:9" ht="12.75" customHeight="1">
      <c r="A110" s="4"/>
      <c r="B110" s="4"/>
      <c r="C110" s="10"/>
      <c r="D110" s="4"/>
      <c r="E110" s="4"/>
      <c r="F110" s="4"/>
      <c r="G110" s="21"/>
      <c r="H110" s="4"/>
      <c r="I110" s="4"/>
    </row>
    <row r="111" spans="1:9" ht="12.75" customHeight="1">
      <c r="A111" s="4"/>
      <c r="B111" s="4"/>
      <c r="C111" s="10"/>
      <c r="D111" s="4"/>
      <c r="E111" s="4"/>
      <c r="F111" s="4"/>
      <c r="G111" s="21"/>
      <c r="H111" s="4"/>
      <c r="I111" s="4"/>
    </row>
    <row r="112" spans="1:9" ht="12.75" customHeight="1">
      <c r="A112" s="4"/>
      <c r="B112" s="4"/>
      <c r="C112" s="10"/>
      <c r="D112" s="4"/>
      <c r="E112" s="4"/>
      <c r="F112" s="4"/>
      <c r="G112" s="21"/>
      <c r="H112" s="4"/>
      <c r="I112" s="4"/>
    </row>
    <row r="113" spans="1:9" ht="12.75" customHeight="1">
      <c r="A113" s="4"/>
      <c r="B113" s="4"/>
      <c r="C113" s="10"/>
      <c r="D113" s="4"/>
      <c r="E113" s="4"/>
      <c r="F113" s="4"/>
      <c r="G113" s="21"/>
      <c r="H113" s="4"/>
      <c r="I113" s="4"/>
    </row>
    <row r="114" spans="1:9" ht="12.75" customHeight="1">
      <c r="A114" s="4"/>
      <c r="B114" s="4"/>
      <c r="C114" s="10"/>
      <c r="D114" s="4"/>
      <c r="E114" s="4"/>
      <c r="F114" s="4"/>
      <c r="G114" s="21"/>
      <c r="H114" s="4"/>
      <c r="I114" s="4"/>
    </row>
    <row r="115" spans="1:9" ht="12.75" customHeight="1">
      <c r="A115" s="4"/>
      <c r="B115" s="4"/>
      <c r="C115" s="10"/>
      <c r="D115" s="4"/>
      <c r="E115" s="4"/>
      <c r="F115" s="4"/>
      <c r="G115" s="21"/>
      <c r="H115" s="4"/>
      <c r="I115" s="4"/>
    </row>
    <row r="116" spans="1:9" ht="12.75" customHeight="1">
      <c r="A116" s="4"/>
      <c r="B116" s="4"/>
      <c r="C116" s="10"/>
      <c r="D116" s="4"/>
      <c r="E116" s="4"/>
      <c r="F116" s="4"/>
      <c r="G116" s="21"/>
      <c r="H116" s="4"/>
      <c r="I116" s="4"/>
    </row>
    <row r="117" spans="1:9" ht="12.75" customHeight="1">
      <c r="A117" s="4"/>
      <c r="B117" s="4"/>
      <c r="C117" s="10"/>
      <c r="D117" s="4"/>
      <c r="E117" s="4"/>
      <c r="F117" s="4"/>
      <c r="G117" s="21"/>
      <c r="H117" s="4"/>
      <c r="I117" s="4"/>
    </row>
    <row r="118" spans="1:9" ht="12.75" customHeight="1">
      <c r="A118" s="4"/>
      <c r="B118" s="4"/>
      <c r="C118" s="10"/>
      <c r="D118" s="4"/>
      <c r="E118" s="4"/>
      <c r="F118" s="4"/>
      <c r="G118" s="21"/>
      <c r="H118" s="4"/>
      <c r="I118" s="4"/>
    </row>
    <row r="119" spans="1:9" ht="12.75" customHeight="1">
      <c r="A119" s="4"/>
      <c r="B119" s="4"/>
      <c r="C119" s="10"/>
      <c r="D119" s="4"/>
      <c r="E119" s="4"/>
      <c r="F119" s="4"/>
      <c r="G119" s="21"/>
      <c r="H119" s="4"/>
      <c r="I119" s="4"/>
    </row>
    <row r="120" spans="1:9" ht="12.75" customHeight="1">
      <c r="A120" s="4"/>
      <c r="B120" s="4"/>
      <c r="C120" s="10"/>
      <c r="D120" s="4"/>
      <c r="E120" s="4"/>
      <c r="F120" s="4"/>
      <c r="G120" s="21"/>
      <c r="H120" s="4"/>
      <c r="I120" s="4"/>
    </row>
    <row r="121" spans="1:9" ht="12.75" customHeight="1">
      <c r="A121" s="4"/>
      <c r="B121" s="4"/>
      <c r="C121" s="10"/>
      <c r="D121" s="4"/>
      <c r="E121" s="4"/>
      <c r="F121" s="4"/>
      <c r="G121" s="21"/>
      <c r="H121" s="4"/>
      <c r="I121" s="4"/>
    </row>
    <row r="122" spans="1:9" ht="12.75" customHeight="1">
      <c r="A122" s="4"/>
      <c r="B122" s="4"/>
      <c r="C122" s="10"/>
      <c r="D122" s="4"/>
      <c r="E122" s="4"/>
      <c r="F122" s="4"/>
      <c r="G122" s="21"/>
      <c r="H122" s="4"/>
      <c r="I122" s="4"/>
    </row>
    <row r="123" spans="1:9" ht="12.75" customHeight="1">
      <c r="A123" s="4"/>
      <c r="B123" s="4"/>
      <c r="C123" s="10"/>
      <c r="D123" s="4"/>
      <c r="E123" s="4"/>
      <c r="F123" s="4"/>
      <c r="G123" s="21"/>
      <c r="H123" s="4"/>
      <c r="I123" s="4"/>
    </row>
    <row r="124" spans="1:9" ht="12.75" customHeight="1">
      <c r="A124" s="4"/>
      <c r="B124" s="4"/>
      <c r="C124" s="10"/>
      <c r="D124" s="4"/>
      <c r="E124" s="4"/>
      <c r="F124" s="4"/>
      <c r="G124" s="21"/>
      <c r="H124" s="4"/>
      <c r="I124" s="4"/>
    </row>
    <row r="125" spans="1:9" ht="12.75" customHeight="1">
      <c r="A125" s="4"/>
      <c r="B125" s="4"/>
      <c r="C125" s="10"/>
      <c r="D125" s="4"/>
      <c r="E125" s="4"/>
      <c r="F125" s="4"/>
      <c r="G125" s="21"/>
      <c r="H125" s="4"/>
      <c r="I125" s="4"/>
    </row>
    <row r="126" spans="1:9" ht="12.75" customHeight="1">
      <c r="A126" s="4"/>
      <c r="B126" s="4"/>
      <c r="C126" s="10"/>
      <c r="D126" s="4"/>
      <c r="E126" s="4"/>
      <c r="F126" s="4"/>
      <c r="G126" s="21"/>
      <c r="H126" s="4"/>
      <c r="I126" s="4"/>
    </row>
    <row r="127" spans="1:9" ht="12.75" customHeight="1">
      <c r="A127" s="4"/>
      <c r="B127" s="4"/>
      <c r="C127" s="10"/>
      <c r="D127" s="4"/>
      <c r="E127" s="4"/>
      <c r="F127" s="4"/>
      <c r="G127" s="21"/>
      <c r="H127" s="4"/>
      <c r="I127" s="4"/>
    </row>
    <row r="128" spans="1:9" ht="12.75" customHeight="1">
      <c r="A128" s="4"/>
      <c r="B128" s="4"/>
      <c r="C128" s="10"/>
      <c r="D128" s="4"/>
      <c r="E128" s="4"/>
      <c r="F128" s="4"/>
      <c r="G128" s="21"/>
      <c r="H128" s="4"/>
      <c r="I128" s="4"/>
    </row>
    <row r="129" spans="1:9" ht="12.75" customHeight="1">
      <c r="A129" s="4"/>
      <c r="B129" s="4"/>
      <c r="C129" s="10"/>
      <c r="D129" s="4"/>
      <c r="E129" s="4"/>
      <c r="F129" s="4"/>
      <c r="G129" s="21"/>
      <c r="H129" s="4"/>
      <c r="I129" s="4"/>
    </row>
    <row r="130" spans="1:9" ht="12.75" customHeight="1">
      <c r="A130" s="4"/>
      <c r="B130" s="4"/>
      <c r="C130" s="10"/>
      <c r="D130" s="4"/>
      <c r="E130" s="4"/>
      <c r="F130" s="4"/>
      <c r="G130" s="21"/>
      <c r="H130" s="4"/>
      <c r="I130" s="4"/>
    </row>
    <row r="131" spans="1:9" ht="12.75" customHeight="1">
      <c r="A131" s="4"/>
      <c r="B131" s="4"/>
      <c r="C131" s="10"/>
      <c r="D131" s="4"/>
      <c r="E131" s="4"/>
      <c r="F131" s="4"/>
      <c r="G131" s="21"/>
      <c r="H131" s="4"/>
      <c r="I131" s="4"/>
    </row>
    <row r="132" spans="1:9" ht="12.75" customHeight="1">
      <c r="A132" s="4"/>
      <c r="B132" s="4"/>
      <c r="C132" s="10"/>
      <c r="D132" s="4"/>
      <c r="E132" s="4"/>
      <c r="F132" s="4"/>
      <c r="G132" s="21"/>
      <c r="H132" s="4"/>
      <c r="I132" s="4"/>
    </row>
    <row r="133" spans="1:9" ht="12.75" customHeight="1">
      <c r="A133" s="4"/>
      <c r="B133" s="4"/>
      <c r="C133" s="10"/>
      <c r="D133" s="4"/>
      <c r="E133" s="4"/>
      <c r="F133" s="4"/>
      <c r="G133" s="21"/>
      <c r="H133" s="4"/>
      <c r="I133" s="4"/>
    </row>
    <row r="134" spans="1:9" ht="12.75" customHeight="1">
      <c r="A134" s="4"/>
      <c r="B134" s="4"/>
      <c r="C134" s="10"/>
      <c r="D134" s="4"/>
      <c r="E134" s="4"/>
      <c r="F134" s="4"/>
      <c r="G134" s="21"/>
      <c r="H134" s="4"/>
      <c r="I134" s="4"/>
    </row>
    <row r="135" spans="1:9" ht="12.75" customHeight="1">
      <c r="A135" s="4"/>
      <c r="B135" s="4"/>
      <c r="C135" s="10"/>
      <c r="D135" s="4"/>
      <c r="E135" s="4"/>
      <c r="F135" s="4"/>
      <c r="G135" s="21"/>
      <c r="H135" s="4"/>
      <c r="I135" s="4"/>
    </row>
    <row r="136" spans="1:9" ht="12.75" customHeight="1">
      <c r="A136" s="4"/>
      <c r="B136" s="4"/>
      <c r="C136" s="10"/>
      <c r="D136" s="4"/>
      <c r="E136" s="4"/>
      <c r="F136" s="4"/>
      <c r="G136" s="21"/>
      <c r="H136" s="4"/>
      <c r="I136" s="4"/>
    </row>
    <row r="137" spans="1:9" ht="12.75" customHeight="1">
      <c r="A137" s="4"/>
      <c r="B137" s="4"/>
      <c r="C137" s="10"/>
      <c r="D137" s="4"/>
      <c r="E137" s="4"/>
      <c r="F137" s="4"/>
      <c r="G137" s="21"/>
      <c r="H137" s="4"/>
      <c r="I137" s="4"/>
    </row>
    <row r="138" spans="1:9" ht="12.75" customHeight="1">
      <c r="A138" s="4"/>
      <c r="B138" s="4"/>
      <c r="C138" s="10"/>
      <c r="D138" s="4"/>
      <c r="E138" s="4"/>
      <c r="F138" s="4"/>
      <c r="G138" s="21"/>
      <c r="H138" s="4"/>
      <c r="I138" s="4"/>
    </row>
    <row r="139" spans="1:9" ht="12.75" customHeight="1">
      <c r="A139" s="4"/>
      <c r="B139" s="4"/>
      <c r="C139" s="10"/>
      <c r="D139" s="4"/>
      <c r="E139" s="4"/>
      <c r="F139" s="4"/>
      <c r="G139" s="21"/>
      <c r="H139" s="4"/>
      <c r="I139" s="4"/>
    </row>
    <row r="140" spans="1:9" ht="12.75" customHeight="1">
      <c r="A140" s="4"/>
      <c r="B140" s="4"/>
      <c r="C140" s="10"/>
      <c r="D140" s="4"/>
      <c r="E140" s="4"/>
      <c r="F140" s="4"/>
      <c r="G140" s="21"/>
      <c r="H140" s="4"/>
      <c r="I140" s="4"/>
    </row>
    <row r="141" spans="1:9" ht="12.75" customHeight="1">
      <c r="A141" s="4"/>
      <c r="B141" s="4"/>
      <c r="C141" s="10"/>
      <c r="D141" s="4"/>
      <c r="E141" s="4"/>
      <c r="F141" s="4"/>
      <c r="G141" s="21"/>
      <c r="H141" s="4"/>
      <c r="I141" s="4"/>
    </row>
    <row r="142" spans="1:9" ht="12.75" customHeight="1">
      <c r="A142" s="4"/>
      <c r="B142" s="4"/>
      <c r="C142" s="10"/>
      <c r="D142" s="4"/>
      <c r="E142" s="4"/>
      <c r="F142" s="4"/>
      <c r="G142" s="21"/>
      <c r="H142" s="4"/>
      <c r="I142" s="4"/>
    </row>
    <row r="143" spans="1:9" ht="12.75" customHeight="1">
      <c r="A143" s="4"/>
      <c r="B143" s="4"/>
      <c r="C143" s="10"/>
      <c r="D143" s="4"/>
      <c r="E143" s="4"/>
      <c r="F143" s="4"/>
      <c r="G143" s="21"/>
      <c r="H143" s="4"/>
      <c r="I143" s="4"/>
    </row>
    <row r="144" spans="1:9" ht="12.75" customHeight="1">
      <c r="A144" s="4"/>
      <c r="B144" s="4"/>
      <c r="C144" s="10"/>
      <c r="D144" s="4"/>
      <c r="E144" s="4"/>
      <c r="F144" s="4"/>
      <c r="G144" s="21"/>
      <c r="H144" s="4"/>
      <c r="I144" s="4"/>
    </row>
    <row r="145" spans="1:9" ht="12.75" customHeight="1">
      <c r="A145" s="4"/>
      <c r="B145" s="4"/>
      <c r="C145" s="10"/>
      <c r="D145" s="4"/>
      <c r="E145" s="4"/>
      <c r="F145" s="4"/>
      <c r="G145" s="21"/>
      <c r="H145" s="4"/>
      <c r="I145" s="4"/>
    </row>
    <row r="146" spans="1:9" ht="12.75" customHeight="1">
      <c r="A146" s="4"/>
      <c r="B146" s="4"/>
      <c r="C146" s="10"/>
      <c r="D146" s="4"/>
      <c r="E146" s="4"/>
      <c r="F146" s="4"/>
      <c r="G146" s="21"/>
      <c r="H146" s="4"/>
      <c r="I146" s="4"/>
    </row>
    <row r="147" spans="1:9" ht="12.75" customHeight="1">
      <c r="A147" s="4"/>
      <c r="B147" s="4"/>
      <c r="C147" s="10"/>
      <c r="D147" s="4"/>
      <c r="E147" s="4"/>
      <c r="F147" s="4"/>
      <c r="G147" s="21"/>
      <c r="H147" s="4"/>
      <c r="I147" s="4"/>
    </row>
    <row r="148" spans="1:9" ht="12.75" customHeight="1">
      <c r="A148" s="4"/>
      <c r="B148" s="4"/>
      <c r="C148" s="10"/>
      <c r="D148" s="4"/>
      <c r="E148" s="4"/>
      <c r="F148" s="4"/>
      <c r="G148" s="21"/>
      <c r="H148" s="4"/>
      <c r="I148" s="4"/>
    </row>
    <row r="149" spans="1:9" ht="12.75" customHeight="1">
      <c r="A149" s="4"/>
      <c r="B149" s="4"/>
      <c r="C149" s="10"/>
      <c r="D149" s="4"/>
      <c r="E149" s="4"/>
      <c r="F149" s="4"/>
      <c r="G149" s="21"/>
      <c r="H149" s="4"/>
      <c r="I149" s="4"/>
    </row>
    <row r="150" spans="1:9" ht="12.75" customHeight="1">
      <c r="A150" s="4"/>
      <c r="B150" s="4"/>
      <c r="C150" s="10"/>
      <c r="D150" s="4"/>
      <c r="E150" s="4"/>
      <c r="F150" s="4"/>
      <c r="G150" s="21"/>
      <c r="H150" s="4"/>
      <c r="I150" s="4"/>
    </row>
    <row r="151" spans="1:9" ht="12.75" customHeight="1">
      <c r="A151" s="4"/>
      <c r="B151" s="4"/>
      <c r="C151" s="10"/>
      <c r="D151" s="4"/>
      <c r="E151" s="4"/>
      <c r="F151" s="4"/>
      <c r="G151" s="21"/>
      <c r="H151" s="4"/>
      <c r="I151" s="4"/>
    </row>
    <row r="152" spans="1:9" ht="12.75" customHeight="1">
      <c r="A152" s="4"/>
      <c r="B152" s="4"/>
      <c r="C152" s="10"/>
      <c r="D152" s="4"/>
      <c r="E152" s="4"/>
      <c r="F152" s="4"/>
      <c r="G152" s="21"/>
      <c r="H152" s="4"/>
      <c r="I152" s="4"/>
    </row>
    <row r="153" spans="1:9" ht="12.75" customHeight="1">
      <c r="A153" s="4"/>
      <c r="B153" s="4"/>
      <c r="C153" s="10"/>
      <c r="D153" s="4"/>
      <c r="E153" s="4"/>
      <c r="F153" s="4"/>
      <c r="G153" s="21"/>
      <c r="H153" s="4"/>
      <c r="I153" s="4"/>
    </row>
    <row r="154" spans="1:9" ht="12.75" customHeight="1">
      <c r="A154" s="4"/>
      <c r="B154" s="4"/>
      <c r="C154" s="10"/>
      <c r="D154" s="4"/>
      <c r="E154" s="4"/>
      <c r="F154" s="4"/>
      <c r="G154" s="21"/>
      <c r="H154" s="4"/>
      <c r="I154" s="4"/>
    </row>
    <row r="155" spans="1:9" ht="12.75" customHeight="1">
      <c r="A155" s="4"/>
      <c r="B155" s="4"/>
      <c r="C155" s="10"/>
      <c r="D155" s="4"/>
      <c r="E155" s="4"/>
      <c r="F155" s="4"/>
      <c r="G155" s="21"/>
      <c r="H155" s="4"/>
      <c r="I155" s="4"/>
    </row>
    <row r="156" spans="1:9" ht="12.75" customHeight="1">
      <c r="A156" s="4"/>
      <c r="B156" s="4"/>
      <c r="C156" s="10"/>
      <c r="D156" s="4"/>
      <c r="E156" s="4"/>
      <c r="F156" s="4"/>
      <c r="G156" s="21"/>
      <c r="H156" s="4"/>
      <c r="I156" s="4"/>
    </row>
    <row r="157" spans="1:9" ht="12.75" customHeight="1">
      <c r="A157" s="4"/>
      <c r="B157" s="4"/>
      <c r="C157" s="10"/>
      <c r="D157" s="4"/>
      <c r="E157" s="4"/>
      <c r="F157" s="4"/>
      <c r="G157" s="21"/>
      <c r="H157" s="4"/>
      <c r="I157" s="4"/>
    </row>
    <row r="158" spans="1:9" ht="12.75" customHeight="1">
      <c r="A158" s="4"/>
      <c r="B158" s="4"/>
      <c r="C158" s="10"/>
      <c r="D158" s="4"/>
      <c r="E158" s="4"/>
      <c r="F158" s="4"/>
      <c r="G158" s="21"/>
      <c r="H158" s="4"/>
      <c r="I158" s="4"/>
    </row>
    <row r="159" spans="1:9" ht="12.75" customHeight="1">
      <c r="A159" s="4"/>
      <c r="B159" s="4"/>
      <c r="C159" s="10"/>
      <c r="D159" s="4"/>
      <c r="E159" s="4"/>
      <c r="F159" s="4"/>
      <c r="G159" s="21"/>
      <c r="H159" s="4"/>
      <c r="I159" s="4"/>
    </row>
    <row r="160" spans="1:9" ht="12.75" customHeight="1">
      <c r="A160" s="4"/>
      <c r="B160" s="4"/>
      <c r="C160" s="10"/>
      <c r="D160" s="4"/>
      <c r="E160" s="4"/>
      <c r="F160" s="4"/>
      <c r="G160" s="21"/>
      <c r="H160" s="4"/>
      <c r="I160" s="4"/>
    </row>
    <row r="161" spans="1:9" ht="12.75" customHeight="1">
      <c r="A161" s="4"/>
      <c r="B161" s="4"/>
      <c r="C161" s="10"/>
      <c r="D161" s="4"/>
      <c r="E161" s="4"/>
      <c r="F161" s="4"/>
      <c r="G161" s="21"/>
      <c r="H161" s="4"/>
      <c r="I161" s="4"/>
    </row>
    <row r="162" spans="1:9" ht="12.75" customHeight="1">
      <c r="A162" s="4"/>
      <c r="B162" s="4"/>
      <c r="C162" s="10"/>
      <c r="D162" s="4"/>
      <c r="E162" s="4"/>
      <c r="F162" s="4"/>
      <c r="G162" s="21"/>
      <c r="H162" s="4"/>
      <c r="I162" s="4"/>
    </row>
    <row r="163" spans="1:9" ht="12.75" customHeight="1">
      <c r="A163" s="4"/>
      <c r="B163" s="4"/>
      <c r="C163" s="10"/>
      <c r="D163" s="4"/>
      <c r="E163" s="4"/>
      <c r="F163" s="4"/>
      <c r="G163" s="21"/>
      <c r="H163" s="4"/>
      <c r="I163" s="4"/>
    </row>
    <row r="164" spans="1:9" ht="12.75" customHeight="1">
      <c r="A164" s="4"/>
      <c r="B164" s="4"/>
      <c r="C164" s="10"/>
      <c r="D164" s="4"/>
      <c r="E164" s="4"/>
      <c r="F164" s="4"/>
      <c r="G164" s="21"/>
      <c r="H164" s="4"/>
      <c r="I164" s="4"/>
    </row>
    <row r="165" spans="1:9" ht="12.75" customHeight="1">
      <c r="A165" s="4"/>
      <c r="B165" s="4"/>
      <c r="C165" s="10"/>
      <c r="D165" s="4"/>
      <c r="E165" s="4"/>
      <c r="F165" s="4"/>
      <c r="G165" s="21"/>
      <c r="H165" s="4"/>
      <c r="I165" s="4"/>
    </row>
    <row r="166" spans="1:9" ht="12.75" customHeight="1">
      <c r="A166" s="4"/>
      <c r="B166" s="4"/>
      <c r="C166" s="10"/>
      <c r="D166" s="4"/>
      <c r="E166" s="4"/>
      <c r="F166" s="4"/>
      <c r="G166" s="21"/>
      <c r="H166" s="4"/>
      <c r="I166" s="4"/>
    </row>
    <row r="167" spans="1:9" ht="12.75" customHeight="1">
      <c r="A167" s="4"/>
      <c r="B167" s="4"/>
      <c r="C167" s="10"/>
      <c r="D167" s="4"/>
      <c r="E167" s="4"/>
      <c r="F167" s="4"/>
      <c r="G167" s="21"/>
      <c r="H167" s="4"/>
      <c r="I167" s="4"/>
    </row>
    <row r="168" spans="1:9" ht="12.75" customHeight="1">
      <c r="A168" s="4"/>
      <c r="B168" s="4"/>
      <c r="C168" s="10"/>
      <c r="D168" s="4"/>
      <c r="E168" s="4"/>
      <c r="F168" s="4"/>
      <c r="G168" s="21"/>
      <c r="H168" s="4"/>
      <c r="I168" s="4"/>
    </row>
    <row r="169" spans="1:9" ht="12.75" customHeight="1">
      <c r="A169" s="4"/>
      <c r="B169" s="4"/>
      <c r="C169" s="10"/>
      <c r="D169" s="4"/>
      <c r="E169" s="4"/>
      <c r="F169" s="4"/>
      <c r="G169" s="21"/>
      <c r="H169" s="4"/>
      <c r="I169" s="4"/>
    </row>
    <row r="170" spans="1:9" ht="12.75" customHeight="1">
      <c r="A170" s="4"/>
      <c r="B170" s="4"/>
      <c r="C170" s="10"/>
      <c r="D170" s="4"/>
      <c r="E170" s="4"/>
      <c r="F170" s="4"/>
      <c r="G170" s="21"/>
      <c r="H170" s="4"/>
      <c r="I170" s="4"/>
    </row>
    <row r="171" spans="1:9" ht="12.75" customHeight="1">
      <c r="A171" s="4"/>
      <c r="B171" s="4"/>
      <c r="C171" s="10"/>
      <c r="D171" s="4"/>
      <c r="E171" s="4"/>
      <c r="F171" s="4"/>
      <c r="G171" s="21"/>
      <c r="H171" s="4"/>
      <c r="I171" s="4"/>
    </row>
    <row r="172" spans="1:9" ht="12.75" customHeight="1">
      <c r="A172" s="4"/>
      <c r="B172" s="4"/>
      <c r="C172" s="10"/>
      <c r="D172" s="4"/>
      <c r="E172" s="4"/>
      <c r="F172" s="4"/>
      <c r="G172" s="21"/>
      <c r="H172" s="4"/>
      <c r="I172" s="4"/>
    </row>
    <row r="173" spans="1:9" ht="12.75" customHeight="1">
      <c r="A173" s="4"/>
      <c r="B173" s="4"/>
      <c r="C173" s="10"/>
      <c r="D173" s="4"/>
      <c r="E173" s="4"/>
      <c r="F173" s="4"/>
      <c r="G173" s="21"/>
      <c r="H173" s="4"/>
      <c r="I173" s="4"/>
    </row>
    <row r="174" spans="1:9" ht="12.75" customHeight="1">
      <c r="A174" s="4"/>
      <c r="B174" s="4"/>
      <c r="C174" s="10"/>
      <c r="D174" s="4"/>
      <c r="E174" s="4"/>
      <c r="F174" s="4"/>
      <c r="G174" s="21"/>
      <c r="H174" s="4"/>
      <c r="I174" s="4"/>
    </row>
    <row r="175" spans="1:9" ht="12.75" customHeight="1">
      <c r="A175" s="4"/>
      <c r="B175" s="4"/>
      <c r="C175" s="10"/>
      <c r="D175" s="4"/>
      <c r="E175" s="4"/>
      <c r="F175" s="4"/>
      <c r="G175" s="21"/>
      <c r="H175" s="4"/>
      <c r="I175" s="4"/>
    </row>
    <row r="176" spans="1:9" ht="12.75" customHeight="1">
      <c r="A176" s="4"/>
      <c r="B176" s="4"/>
      <c r="C176" s="10"/>
      <c r="D176" s="4"/>
      <c r="E176" s="4"/>
      <c r="F176" s="4"/>
      <c r="G176" s="21"/>
      <c r="H176" s="4"/>
      <c r="I176" s="4"/>
    </row>
    <row r="177" spans="1:9" ht="12.75" customHeight="1">
      <c r="A177" s="4"/>
      <c r="B177" s="4"/>
      <c r="C177" s="10"/>
      <c r="D177" s="4"/>
      <c r="E177" s="4"/>
      <c r="F177" s="4"/>
      <c r="G177" s="21"/>
      <c r="H177" s="4"/>
      <c r="I177" s="4"/>
    </row>
    <row r="178" spans="1:9" ht="12.75" customHeight="1">
      <c r="A178" s="4"/>
      <c r="B178" s="4"/>
      <c r="C178" s="10"/>
      <c r="D178" s="4"/>
      <c r="E178" s="4"/>
      <c r="F178" s="4"/>
      <c r="G178" s="21"/>
      <c r="H178" s="4"/>
      <c r="I178" s="4"/>
    </row>
    <row r="179" spans="1:9" ht="12.75" customHeight="1">
      <c r="A179" s="4"/>
      <c r="B179" s="4"/>
      <c r="C179" s="10"/>
      <c r="D179" s="4"/>
      <c r="E179" s="4"/>
      <c r="F179" s="4"/>
      <c r="G179" s="21"/>
      <c r="H179" s="4"/>
      <c r="I179" s="4"/>
    </row>
    <row r="180" spans="1:9" ht="12.75" customHeight="1">
      <c r="A180" s="4"/>
      <c r="B180" s="4"/>
      <c r="C180" s="10"/>
      <c r="D180" s="4"/>
      <c r="E180" s="4"/>
      <c r="F180" s="4"/>
      <c r="G180" s="21"/>
      <c r="H180" s="4"/>
      <c r="I180" s="4"/>
    </row>
    <row r="181" spans="1:9" ht="12.75" customHeight="1">
      <c r="A181" s="4"/>
      <c r="B181" s="4"/>
      <c r="C181" s="10"/>
      <c r="D181" s="4"/>
      <c r="E181" s="4"/>
      <c r="F181" s="4"/>
      <c r="G181" s="21"/>
      <c r="H181" s="4"/>
      <c r="I181" s="4"/>
    </row>
    <row r="182" spans="1:9" ht="12.75" customHeight="1">
      <c r="A182" s="4"/>
      <c r="B182" s="4"/>
      <c r="C182" s="10"/>
      <c r="D182" s="4"/>
      <c r="E182" s="4"/>
      <c r="F182" s="4"/>
      <c r="G182" s="21"/>
      <c r="H182" s="4"/>
      <c r="I182" s="4"/>
    </row>
    <row r="183" spans="1:9" ht="12.75" customHeight="1">
      <c r="A183" s="4"/>
      <c r="B183" s="4"/>
      <c r="C183" s="10"/>
      <c r="D183" s="4"/>
      <c r="E183" s="4"/>
      <c r="F183" s="4"/>
      <c r="G183" s="21"/>
      <c r="H183" s="4"/>
      <c r="I183" s="4"/>
    </row>
    <row r="184" spans="1:9" ht="12.75" customHeight="1">
      <c r="A184" s="4"/>
      <c r="B184" s="4"/>
      <c r="C184" s="10"/>
      <c r="D184" s="4"/>
      <c r="E184" s="4"/>
      <c r="F184" s="4"/>
      <c r="G184" s="21"/>
      <c r="H184" s="4"/>
      <c r="I184" s="4"/>
    </row>
    <row r="185" spans="1:9" ht="12.75" customHeight="1">
      <c r="A185" s="4"/>
      <c r="B185" s="4"/>
      <c r="C185" s="10"/>
      <c r="D185" s="4"/>
      <c r="E185" s="4"/>
      <c r="F185" s="4"/>
      <c r="G185" s="21"/>
      <c r="H185" s="4"/>
      <c r="I185" s="4"/>
    </row>
    <row r="186" spans="1:9" ht="12.75" customHeight="1">
      <c r="A186" s="4"/>
      <c r="B186" s="4"/>
      <c r="C186" s="10"/>
      <c r="D186" s="4"/>
      <c r="E186" s="4"/>
      <c r="F186" s="4"/>
      <c r="G186" s="21"/>
      <c r="H186" s="4"/>
      <c r="I186" s="4"/>
    </row>
    <row r="187" spans="1:9" ht="12.75" customHeight="1">
      <c r="A187" s="4"/>
      <c r="B187" s="4"/>
      <c r="C187" s="10"/>
      <c r="D187" s="4"/>
      <c r="E187" s="4"/>
      <c r="F187" s="4"/>
      <c r="G187" s="21"/>
      <c r="H187" s="4"/>
      <c r="I187" s="4"/>
    </row>
    <row r="188" spans="1:9" ht="12.75" customHeight="1">
      <c r="A188" s="4"/>
      <c r="B188" s="4"/>
      <c r="C188" s="10"/>
      <c r="D188" s="4"/>
      <c r="E188" s="4"/>
      <c r="F188" s="4"/>
      <c r="G188" s="21"/>
      <c r="H188" s="4"/>
      <c r="I188" s="4"/>
    </row>
    <row r="189" spans="1:9" ht="12.75" customHeight="1">
      <c r="A189" s="4"/>
      <c r="B189" s="4"/>
      <c r="C189" s="10"/>
      <c r="D189" s="4"/>
      <c r="E189" s="4"/>
      <c r="F189" s="4"/>
      <c r="G189" s="21"/>
      <c r="H189" s="4"/>
      <c r="I189" s="4"/>
    </row>
    <row r="190" spans="1:9" ht="12.75" customHeight="1">
      <c r="A190" s="4"/>
      <c r="B190" s="4"/>
      <c r="C190" s="10"/>
      <c r="D190" s="4"/>
      <c r="E190" s="4"/>
      <c r="F190" s="4"/>
      <c r="G190" s="21"/>
      <c r="H190" s="4"/>
      <c r="I190" s="4"/>
    </row>
    <row r="191" spans="1:9" ht="12.75" customHeight="1">
      <c r="A191" s="4"/>
      <c r="B191" s="4"/>
      <c r="C191" s="10"/>
      <c r="D191" s="4"/>
      <c r="E191" s="4"/>
      <c r="F191" s="4"/>
      <c r="G191" s="21"/>
      <c r="H191" s="4"/>
      <c r="I191" s="4"/>
    </row>
    <row r="192" spans="1:9" ht="12.75" customHeight="1">
      <c r="A192" s="4"/>
      <c r="B192" s="4"/>
      <c r="C192" s="10"/>
      <c r="D192" s="4"/>
      <c r="E192" s="4"/>
      <c r="F192" s="4"/>
      <c r="G192" s="21"/>
      <c r="H192" s="4"/>
      <c r="I192" s="4"/>
    </row>
    <row r="193" spans="1:9" ht="12.75" customHeight="1">
      <c r="A193" s="4"/>
      <c r="B193" s="4"/>
      <c r="C193" s="10"/>
      <c r="D193" s="4"/>
      <c r="E193" s="4"/>
      <c r="F193" s="4"/>
      <c r="G193" s="21"/>
      <c r="H193" s="4"/>
      <c r="I193" s="4"/>
    </row>
    <row r="194" spans="1:9" ht="12.75" customHeight="1">
      <c r="A194" s="4"/>
      <c r="B194" s="4"/>
      <c r="C194" s="10"/>
      <c r="D194" s="4"/>
      <c r="E194" s="4"/>
      <c r="F194" s="4"/>
      <c r="G194" s="21"/>
      <c r="H194" s="4"/>
      <c r="I194" s="4"/>
    </row>
    <row r="195" spans="1:9" ht="12.75" customHeight="1">
      <c r="A195" s="4"/>
      <c r="B195" s="4"/>
      <c r="C195" s="10"/>
      <c r="D195" s="4"/>
      <c r="E195" s="4"/>
      <c r="F195" s="4"/>
      <c r="G195" s="21"/>
      <c r="H195" s="4"/>
      <c r="I195" s="4"/>
    </row>
    <row r="196" spans="1:9" ht="12.75" customHeight="1">
      <c r="A196" s="4"/>
      <c r="B196" s="4"/>
      <c r="C196" s="10"/>
      <c r="D196" s="4"/>
      <c r="E196" s="4"/>
      <c r="F196" s="4"/>
      <c r="G196" s="21"/>
      <c r="H196" s="4"/>
      <c r="I196" s="4"/>
    </row>
    <row r="197" spans="1:9" ht="12.75" customHeight="1">
      <c r="A197" s="4"/>
      <c r="B197" s="4"/>
      <c r="C197" s="10"/>
      <c r="D197" s="4"/>
      <c r="E197" s="4"/>
      <c r="F197" s="4"/>
      <c r="G197" s="21"/>
      <c r="H197" s="4"/>
      <c r="I197" s="4"/>
    </row>
    <row r="198" spans="1:9" ht="12.75" customHeight="1">
      <c r="A198" s="4"/>
      <c r="B198" s="4"/>
      <c r="C198" s="10"/>
      <c r="D198" s="4"/>
      <c r="E198" s="4"/>
      <c r="F198" s="4"/>
      <c r="G198" s="21"/>
      <c r="H198" s="4"/>
      <c r="I198" s="4"/>
    </row>
    <row r="199" spans="1:9" ht="12.75" customHeight="1">
      <c r="A199" s="4"/>
      <c r="B199" s="4"/>
      <c r="C199" s="10"/>
      <c r="D199" s="4"/>
      <c r="E199" s="4"/>
      <c r="F199" s="4"/>
      <c r="G199" s="21"/>
      <c r="H199" s="4"/>
      <c r="I199" s="4"/>
    </row>
    <row r="200" spans="1:9" ht="12.75" customHeight="1">
      <c r="A200" s="4"/>
      <c r="B200" s="4"/>
      <c r="C200" s="10"/>
      <c r="D200" s="4"/>
      <c r="E200" s="4"/>
      <c r="F200" s="4"/>
      <c r="G200" s="21"/>
      <c r="H200" s="4"/>
      <c r="I200" s="4"/>
    </row>
    <row r="201" spans="1:9" ht="12.75" customHeight="1">
      <c r="A201" s="4"/>
      <c r="B201" s="4"/>
      <c r="C201" s="10"/>
      <c r="D201" s="4"/>
      <c r="E201" s="4"/>
      <c r="F201" s="4"/>
      <c r="G201" s="21"/>
      <c r="H201" s="4"/>
      <c r="I201" s="4"/>
    </row>
    <row r="202" spans="1:9" ht="12.75" customHeight="1">
      <c r="A202" s="4"/>
      <c r="B202" s="4"/>
      <c r="C202" s="10"/>
      <c r="D202" s="4"/>
      <c r="E202" s="4"/>
      <c r="F202" s="4"/>
      <c r="G202" s="21"/>
      <c r="H202" s="4"/>
      <c r="I202" s="4"/>
    </row>
    <row r="203" spans="1:9" ht="12.75" customHeight="1">
      <c r="A203" s="4"/>
      <c r="B203" s="4"/>
      <c r="C203" s="10"/>
      <c r="D203" s="4"/>
      <c r="E203" s="4"/>
      <c r="F203" s="4"/>
      <c r="G203" s="21"/>
      <c r="H203" s="4"/>
      <c r="I203" s="4"/>
    </row>
    <row r="204" spans="1:9" ht="12.75" customHeight="1">
      <c r="A204" s="4"/>
      <c r="B204" s="4"/>
      <c r="C204" s="10"/>
      <c r="D204" s="4"/>
      <c r="E204" s="4"/>
      <c r="F204" s="4"/>
      <c r="G204" s="21"/>
      <c r="H204" s="4"/>
      <c r="I204" s="4"/>
    </row>
    <row r="205" spans="1:9" ht="12.75" customHeight="1">
      <c r="A205" s="4"/>
      <c r="B205" s="4"/>
      <c r="C205" s="10"/>
      <c r="D205" s="4"/>
      <c r="E205" s="4"/>
      <c r="F205" s="4"/>
      <c r="G205" s="21"/>
      <c r="H205" s="4"/>
      <c r="I205" s="4"/>
    </row>
    <row r="206" spans="1:9" ht="12.75" customHeight="1">
      <c r="A206" s="4"/>
      <c r="B206" s="4"/>
      <c r="C206" s="10"/>
      <c r="D206" s="4"/>
      <c r="E206" s="4"/>
      <c r="F206" s="4"/>
      <c r="G206" s="21"/>
      <c r="H206" s="4"/>
      <c r="I206" s="4"/>
    </row>
    <row r="207" spans="1:9" ht="12.75" customHeight="1">
      <c r="A207" s="4"/>
      <c r="B207" s="4"/>
      <c r="C207" s="10"/>
      <c r="D207" s="4"/>
      <c r="E207" s="4"/>
      <c r="F207" s="4"/>
      <c r="G207" s="21"/>
      <c r="H207" s="4"/>
      <c r="I207" s="4"/>
    </row>
    <row r="208" spans="1:9" ht="12.75" customHeight="1">
      <c r="A208" s="4"/>
      <c r="B208" s="4"/>
      <c r="C208" s="10"/>
      <c r="D208" s="4"/>
      <c r="E208" s="4"/>
      <c r="F208" s="4"/>
      <c r="G208" s="21"/>
      <c r="H208" s="4"/>
      <c r="I208" s="4"/>
    </row>
    <row r="209" spans="1:9" ht="12.75" customHeight="1">
      <c r="A209" s="4"/>
      <c r="B209" s="4"/>
      <c r="C209" s="10"/>
      <c r="D209" s="4"/>
      <c r="E209" s="4"/>
      <c r="F209" s="4"/>
      <c r="G209" s="21"/>
      <c r="H209" s="4"/>
      <c r="I209" s="4"/>
    </row>
    <row r="210" spans="1:9" ht="12.75" customHeight="1">
      <c r="A210" s="4"/>
      <c r="B210" s="4"/>
      <c r="C210" s="10"/>
      <c r="D210" s="4"/>
      <c r="E210" s="4"/>
      <c r="F210" s="4"/>
      <c r="G210" s="21"/>
      <c r="H210" s="4"/>
      <c r="I210" s="4"/>
    </row>
    <row r="211" spans="1:9" ht="12.75" customHeight="1">
      <c r="A211" s="4"/>
      <c r="B211" s="4"/>
      <c r="C211" s="10"/>
      <c r="D211" s="4"/>
      <c r="E211" s="4"/>
      <c r="F211" s="4"/>
      <c r="G211" s="21"/>
      <c r="H211" s="4"/>
      <c r="I211" s="4"/>
    </row>
    <row r="212" spans="1:9" ht="12.75" customHeight="1">
      <c r="A212" s="4"/>
      <c r="B212" s="4"/>
      <c r="C212" s="10"/>
      <c r="D212" s="4"/>
      <c r="E212" s="4"/>
      <c r="F212" s="4"/>
      <c r="G212" s="21"/>
      <c r="H212" s="4"/>
      <c r="I212" s="4"/>
    </row>
    <row r="213" spans="1:9" ht="12.75" customHeight="1">
      <c r="A213" s="4"/>
      <c r="B213" s="4"/>
      <c r="C213" s="10"/>
      <c r="D213" s="4"/>
      <c r="E213" s="4"/>
      <c r="F213" s="4"/>
      <c r="G213" s="21"/>
      <c r="H213" s="4"/>
      <c r="I213" s="4"/>
    </row>
    <row r="214" spans="1:9" ht="12.75" customHeight="1">
      <c r="A214" s="4"/>
      <c r="B214" s="4"/>
      <c r="C214" s="10"/>
      <c r="D214" s="4"/>
      <c r="E214" s="4"/>
      <c r="F214" s="4"/>
      <c r="G214" s="21"/>
      <c r="H214" s="4"/>
      <c r="I214" s="4"/>
    </row>
    <row r="215" spans="1:9" ht="12.75" customHeight="1">
      <c r="A215" s="4"/>
      <c r="B215" s="4"/>
      <c r="C215" s="10"/>
      <c r="D215" s="4"/>
      <c r="E215" s="4"/>
      <c r="F215" s="4"/>
      <c r="G215" s="21"/>
      <c r="H215" s="4"/>
      <c r="I215" s="4"/>
    </row>
    <row r="216" spans="1:9" ht="12.75" customHeight="1">
      <c r="A216" s="4"/>
      <c r="B216" s="4"/>
      <c r="C216" s="10"/>
      <c r="D216" s="4"/>
      <c r="E216" s="4"/>
      <c r="F216" s="4"/>
      <c r="G216" s="21"/>
      <c r="H216" s="4"/>
      <c r="I216" s="4"/>
    </row>
    <row r="217" spans="1:9" ht="12.75" customHeight="1">
      <c r="A217" s="4"/>
      <c r="B217" s="4"/>
      <c r="C217" s="10"/>
      <c r="D217" s="4"/>
      <c r="E217" s="4"/>
      <c r="F217" s="4"/>
      <c r="G217" s="21"/>
      <c r="H217" s="4"/>
      <c r="I217" s="4"/>
    </row>
    <row r="218" spans="1:9" ht="12.75" customHeight="1">
      <c r="A218" s="4"/>
      <c r="B218" s="4"/>
      <c r="C218" s="10"/>
      <c r="D218" s="4"/>
      <c r="E218" s="4"/>
      <c r="F218" s="4"/>
      <c r="G218" s="21"/>
      <c r="H218" s="4"/>
      <c r="I218" s="4"/>
    </row>
    <row r="219" spans="1:9" ht="12.75" customHeight="1">
      <c r="A219" s="4"/>
      <c r="B219" s="4"/>
      <c r="C219" s="10"/>
      <c r="D219" s="4"/>
      <c r="E219" s="4"/>
      <c r="F219" s="4"/>
      <c r="G219" s="21"/>
      <c r="H219" s="4"/>
      <c r="I219" s="4"/>
    </row>
    <row r="220" spans="1:9" ht="12.75" customHeight="1">
      <c r="A220" s="4"/>
      <c r="B220" s="4"/>
      <c r="C220" s="10"/>
      <c r="D220" s="4"/>
      <c r="E220" s="4"/>
      <c r="F220" s="4"/>
      <c r="G220" s="21"/>
      <c r="H220" s="4"/>
      <c r="I220" s="4"/>
    </row>
    <row r="221" spans="1:9" ht="12.75" customHeight="1">
      <c r="A221" s="4"/>
      <c r="B221" s="4"/>
      <c r="C221" s="10"/>
      <c r="D221" s="4"/>
      <c r="E221" s="4"/>
      <c r="F221" s="4"/>
      <c r="G221" s="21"/>
      <c r="H221" s="4"/>
      <c r="I221" s="4"/>
    </row>
    <row r="222" spans="1:9" ht="12.75" customHeight="1">
      <c r="A222" s="4"/>
      <c r="B222" s="4"/>
      <c r="C222" s="10"/>
      <c r="D222" s="4"/>
      <c r="E222" s="4"/>
      <c r="F222" s="4"/>
      <c r="G222" s="21"/>
      <c r="H222" s="4"/>
      <c r="I222" s="4"/>
    </row>
    <row r="223" spans="1:9" ht="12.75" customHeight="1">
      <c r="A223" s="4"/>
      <c r="B223" s="4"/>
      <c r="C223" s="10"/>
      <c r="D223" s="4"/>
      <c r="E223" s="4"/>
      <c r="F223" s="4"/>
      <c r="G223" s="21"/>
      <c r="H223" s="4"/>
      <c r="I223" s="4"/>
    </row>
    <row r="224" spans="1:9" ht="12.75" customHeight="1">
      <c r="A224" s="4"/>
      <c r="B224" s="4"/>
      <c r="C224" s="10"/>
      <c r="D224" s="4"/>
      <c r="E224" s="4"/>
      <c r="F224" s="4"/>
      <c r="G224" s="21"/>
      <c r="H224" s="4"/>
      <c r="I224" s="4"/>
    </row>
    <row r="225" spans="1:9" ht="12.75" customHeight="1">
      <c r="A225" s="4"/>
      <c r="B225" s="4"/>
      <c r="C225" s="10"/>
      <c r="D225" s="4"/>
      <c r="E225" s="4"/>
      <c r="F225" s="4"/>
      <c r="G225" s="21"/>
      <c r="H225" s="4"/>
      <c r="I225" s="4"/>
    </row>
    <row r="226" spans="1:9" ht="12.75" customHeight="1">
      <c r="A226" s="4"/>
      <c r="B226" s="4"/>
      <c r="C226" s="10"/>
      <c r="D226" s="4"/>
      <c r="E226" s="4"/>
      <c r="F226" s="4"/>
      <c r="G226" s="21"/>
      <c r="H226" s="4"/>
      <c r="I226" s="4"/>
    </row>
    <row r="227" spans="1:9" ht="12.75" customHeight="1">
      <c r="A227" s="4"/>
      <c r="B227" s="4"/>
      <c r="C227" s="10"/>
      <c r="D227" s="4"/>
      <c r="E227" s="4"/>
      <c r="F227" s="4"/>
      <c r="G227" s="21"/>
      <c r="H227" s="4"/>
      <c r="I227" s="4"/>
    </row>
    <row r="228" spans="1:9" ht="12.75" customHeight="1">
      <c r="A228" s="4"/>
      <c r="B228" s="4"/>
      <c r="C228" s="10"/>
      <c r="D228" s="4"/>
      <c r="E228" s="4"/>
      <c r="F228" s="4"/>
      <c r="G228" s="21"/>
      <c r="H228" s="4"/>
      <c r="I228" s="4"/>
    </row>
    <row r="229" spans="1:9" ht="12.75" customHeight="1">
      <c r="A229" s="4"/>
      <c r="B229" s="4"/>
      <c r="C229" s="10"/>
      <c r="D229" s="4"/>
      <c r="E229" s="4"/>
      <c r="F229" s="4"/>
      <c r="G229" s="21"/>
      <c r="H229" s="4"/>
      <c r="I229" s="4"/>
    </row>
    <row r="230" spans="1:9" ht="12.75" customHeight="1">
      <c r="A230" s="4"/>
      <c r="B230" s="4"/>
      <c r="C230" s="10"/>
      <c r="D230" s="4"/>
      <c r="E230" s="4"/>
      <c r="F230" s="4"/>
      <c r="G230" s="21"/>
      <c r="H230" s="4"/>
      <c r="I230" s="4"/>
    </row>
    <row r="231" spans="1:9" ht="12.75" customHeight="1">
      <c r="A231" s="4"/>
      <c r="B231" s="4"/>
      <c r="C231" s="10"/>
      <c r="D231" s="4"/>
      <c r="E231" s="4"/>
      <c r="F231" s="4"/>
      <c r="G231" s="21"/>
      <c r="H231" s="4"/>
      <c r="I231" s="4"/>
    </row>
    <row r="232" spans="1:9" ht="12.75" customHeight="1">
      <c r="A232" s="4"/>
      <c r="B232" s="4"/>
      <c r="C232" s="10"/>
      <c r="D232" s="4"/>
      <c r="E232" s="4"/>
      <c r="F232" s="4"/>
      <c r="G232" s="21"/>
      <c r="H232" s="4"/>
      <c r="I232" s="4"/>
    </row>
    <row r="233" spans="1:9" ht="12.75" customHeight="1">
      <c r="A233" s="4"/>
      <c r="B233" s="4"/>
      <c r="C233" s="10"/>
      <c r="D233" s="4"/>
      <c r="E233" s="4"/>
      <c r="F233" s="4"/>
      <c r="G233" s="21"/>
      <c r="H233" s="4"/>
      <c r="I233" s="4"/>
    </row>
    <row r="234" spans="1:9" ht="12.75" customHeight="1">
      <c r="A234" s="4"/>
      <c r="B234" s="4"/>
      <c r="C234" s="10"/>
      <c r="D234" s="4"/>
      <c r="E234" s="4"/>
      <c r="F234" s="4"/>
      <c r="G234" s="21"/>
      <c r="H234" s="4"/>
      <c r="I234" s="4"/>
    </row>
    <row r="235" spans="1:9" ht="12.75" customHeight="1">
      <c r="A235" s="4"/>
      <c r="B235" s="4"/>
      <c r="C235" s="10"/>
      <c r="D235" s="4"/>
      <c r="E235" s="4"/>
      <c r="F235" s="4"/>
      <c r="G235" s="21"/>
      <c r="H235" s="4"/>
      <c r="I235" s="4"/>
    </row>
    <row r="236" spans="1:9" ht="12.75" customHeight="1">
      <c r="A236" s="4"/>
      <c r="B236" s="4"/>
      <c r="C236" s="10"/>
      <c r="D236" s="4"/>
      <c r="E236" s="4"/>
      <c r="F236" s="4"/>
      <c r="G236" s="21"/>
      <c r="H236" s="4"/>
      <c r="I236" s="4"/>
    </row>
    <row r="237" spans="1:9" ht="12.75" customHeight="1">
      <c r="A237" s="4"/>
      <c r="B237" s="4"/>
      <c r="C237" s="10"/>
      <c r="D237" s="4"/>
      <c r="E237" s="4"/>
      <c r="F237" s="4"/>
      <c r="G237" s="21"/>
      <c r="H237" s="4"/>
      <c r="I237" s="4"/>
    </row>
    <row r="238" spans="1:9" ht="12.75" customHeight="1">
      <c r="A238" s="4"/>
      <c r="B238" s="4"/>
      <c r="C238" s="10"/>
      <c r="D238" s="4"/>
      <c r="E238" s="4"/>
      <c r="F238" s="4"/>
      <c r="G238" s="21"/>
      <c r="H238" s="4"/>
      <c r="I238" s="4"/>
    </row>
    <row r="239" spans="1:9" ht="12.75" customHeight="1">
      <c r="A239" s="4"/>
      <c r="B239" s="4"/>
      <c r="C239" s="10"/>
      <c r="D239" s="4"/>
      <c r="E239" s="4"/>
      <c r="F239" s="4"/>
      <c r="G239" s="21"/>
      <c r="H239" s="4"/>
      <c r="I239" s="4"/>
    </row>
    <row r="240" spans="1:9" ht="12.75" customHeight="1">
      <c r="A240" s="4"/>
      <c r="B240" s="4"/>
      <c r="C240" s="10"/>
      <c r="D240" s="4"/>
      <c r="E240" s="4"/>
      <c r="F240" s="4"/>
      <c r="G240" s="21"/>
      <c r="H240" s="4"/>
      <c r="I240" s="4"/>
    </row>
    <row r="241" spans="1:9" ht="12.75" customHeight="1">
      <c r="A241" s="4"/>
      <c r="B241" s="4"/>
      <c r="C241" s="10"/>
      <c r="D241" s="4"/>
      <c r="E241" s="4"/>
      <c r="F241" s="4"/>
      <c r="G241" s="21"/>
      <c r="H241" s="4"/>
      <c r="I241" s="4"/>
    </row>
    <row r="242" spans="1:9" ht="12.75" customHeight="1">
      <c r="A242" s="4"/>
      <c r="B242" s="4"/>
      <c r="C242" s="10"/>
      <c r="D242" s="4"/>
      <c r="E242" s="4"/>
      <c r="F242" s="4"/>
      <c r="G242" s="21"/>
      <c r="H242" s="4"/>
      <c r="I242" s="4"/>
    </row>
    <row r="243" spans="1:9" ht="12.75" customHeight="1">
      <c r="A243" s="4"/>
      <c r="B243" s="4"/>
      <c r="C243" s="10"/>
      <c r="D243" s="4"/>
      <c r="E243" s="4"/>
      <c r="F243" s="4"/>
      <c r="G243" s="21"/>
      <c r="H243" s="4"/>
      <c r="I243" s="4"/>
    </row>
    <row r="244" spans="1:9" ht="12.75" customHeight="1">
      <c r="A244" s="4"/>
      <c r="B244" s="4"/>
      <c r="C244" s="10"/>
      <c r="D244" s="4"/>
      <c r="E244" s="4"/>
      <c r="F244" s="4"/>
      <c r="G244" s="21"/>
      <c r="H244" s="4"/>
      <c r="I244" s="4"/>
    </row>
    <row r="245" spans="1:9" ht="12.75" customHeight="1">
      <c r="A245" s="4"/>
      <c r="B245" s="4"/>
      <c r="C245" s="10"/>
      <c r="D245" s="4"/>
      <c r="E245" s="4"/>
      <c r="F245" s="4"/>
      <c r="G245" s="21"/>
      <c r="H245" s="4"/>
      <c r="I245" s="4"/>
    </row>
    <row r="246" spans="1:9" ht="12.75" customHeight="1">
      <c r="A246" s="4"/>
      <c r="B246" s="4"/>
      <c r="C246" s="10"/>
      <c r="D246" s="4"/>
      <c r="E246" s="4"/>
      <c r="F246" s="4"/>
      <c r="G246" s="21"/>
      <c r="H246" s="4"/>
      <c r="I246" s="4"/>
    </row>
    <row r="247" spans="1:9" ht="12.75" customHeight="1">
      <c r="A247" s="4"/>
      <c r="B247" s="4"/>
      <c r="C247" s="10"/>
      <c r="D247" s="4"/>
      <c r="E247" s="4"/>
      <c r="F247" s="4"/>
      <c r="G247" s="21"/>
      <c r="H247" s="4"/>
      <c r="I247" s="4"/>
    </row>
    <row r="248" spans="1:9" ht="12.75" customHeight="1">
      <c r="A248" s="4"/>
      <c r="B248" s="4"/>
      <c r="C248" s="10"/>
      <c r="D248" s="4"/>
      <c r="E248" s="4"/>
      <c r="F248" s="4"/>
      <c r="G248" s="21"/>
      <c r="H248" s="4"/>
      <c r="I248" s="4"/>
    </row>
    <row r="249" spans="1:9" ht="12.75" customHeight="1">
      <c r="A249" s="4"/>
      <c r="B249" s="4"/>
      <c r="C249" s="10"/>
      <c r="D249" s="4"/>
      <c r="E249" s="4"/>
      <c r="F249" s="4"/>
      <c r="G249" s="21"/>
      <c r="H249" s="4"/>
      <c r="I249" s="4"/>
    </row>
    <row r="250" spans="1:9" ht="12.75" customHeight="1">
      <c r="A250" s="4"/>
      <c r="B250" s="4"/>
      <c r="C250" s="10"/>
      <c r="D250" s="4"/>
      <c r="E250" s="4"/>
      <c r="F250" s="4"/>
      <c r="G250" s="21"/>
      <c r="H250" s="4"/>
      <c r="I250" s="4"/>
    </row>
    <row r="251" spans="1:9" ht="12.75" customHeight="1">
      <c r="A251" s="4"/>
      <c r="B251" s="4"/>
      <c r="C251" s="10"/>
      <c r="D251" s="4"/>
      <c r="E251" s="4"/>
      <c r="F251" s="4"/>
      <c r="G251" s="21"/>
      <c r="H251" s="4"/>
      <c r="I251" s="4"/>
    </row>
    <row r="252" spans="1:9" ht="12.75" customHeight="1">
      <c r="A252" s="4"/>
      <c r="B252" s="4"/>
      <c r="C252" s="10"/>
      <c r="D252" s="4"/>
      <c r="E252" s="4"/>
      <c r="F252" s="4"/>
      <c r="G252" s="21"/>
      <c r="H252" s="4"/>
      <c r="I252" s="4"/>
    </row>
    <row r="253" spans="1:9" ht="12.75" customHeight="1">
      <c r="A253" s="4"/>
      <c r="B253" s="4"/>
      <c r="C253" s="10"/>
      <c r="D253" s="4"/>
      <c r="E253" s="4"/>
      <c r="F253" s="4"/>
      <c r="G253" s="21"/>
      <c r="H253" s="4"/>
      <c r="I253" s="4"/>
    </row>
    <row r="254" spans="1:9" ht="12.75" customHeight="1">
      <c r="A254" s="4"/>
      <c r="B254" s="4"/>
      <c r="C254" s="10"/>
      <c r="D254" s="4"/>
      <c r="E254" s="4"/>
      <c r="F254" s="4"/>
      <c r="G254" s="21"/>
      <c r="H254" s="4"/>
      <c r="I254" s="4"/>
    </row>
    <row r="255" spans="1:9" ht="12.75" customHeight="1">
      <c r="A255" s="4"/>
      <c r="B255" s="4"/>
      <c r="C255" s="10"/>
      <c r="D255" s="4"/>
      <c r="E255" s="4"/>
      <c r="F255" s="4"/>
      <c r="G255" s="21"/>
      <c r="H255" s="4"/>
      <c r="I255" s="4"/>
    </row>
    <row r="256" spans="1:9" ht="12.75" customHeight="1">
      <c r="A256" s="4"/>
      <c r="B256" s="4"/>
      <c r="C256" s="10"/>
      <c r="D256" s="4"/>
      <c r="E256" s="4"/>
      <c r="F256" s="4"/>
      <c r="G256" s="21"/>
      <c r="H256" s="4"/>
      <c r="I256" s="4"/>
    </row>
    <row r="257" spans="1:9" ht="12.75" customHeight="1">
      <c r="A257" s="4"/>
      <c r="B257" s="4"/>
      <c r="C257" s="10"/>
      <c r="D257" s="4"/>
      <c r="E257" s="4"/>
      <c r="F257" s="4"/>
      <c r="G257" s="21"/>
      <c r="H257" s="4"/>
      <c r="I257" s="4"/>
    </row>
    <row r="258" spans="1:9" ht="12.75" customHeight="1">
      <c r="A258" s="4"/>
      <c r="B258" s="4"/>
      <c r="C258" s="10"/>
      <c r="D258" s="4"/>
      <c r="E258" s="4"/>
      <c r="F258" s="4"/>
      <c r="G258" s="21"/>
      <c r="H258" s="4"/>
      <c r="I258" s="4"/>
    </row>
    <row r="259" spans="1:9" ht="12.75" customHeight="1">
      <c r="A259" s="4"/>
      <c r="B259" s="4"/>
      <c r="C259" s="10"/>
      <c r="D259" s="4"/>
      <c r="E259" s="4"/>
      <c r="F259" s="4"/>
      <c r="G259" s="21"/>
      <c r="H259" s="4"/>
      <c r="I259" s="4"/>
    </row>
    <row r="260" spans="1:9" ht="12.75" customHeight="1">
      <c r="A260" s="4"/>
      <c r="B260" s="4"/>
      <c r="C260" s="10"/>
      <c r="D260" s="4"/>
      <c r="E260" s="4"/>
      <c r="F260" s="4"/>
      <c r="G260" s="21"/>
      <c r="H260" s="4"/>
      <c r="I260" s="4"/>
    </row>
    <row r="261" spans="1:9" ht="12.75" customHeight="1">
      <c r="A261" s="4"/>
      <c r="B261" s="4"/>
      <c r="C261" s="10"/>
      <c r="D261" s="4"/>
      <c r="E261" s="4"/>
      <c r="F261" s="4"/>
      <c r="G261" s="21"/>
      <c r="H261" s="4"/>
      <c r="I261" s="4"/>
    </row>
    <row r="262" spans="1:9" ht="12.75" customHeight="1">
      <c r="A262" s="4"/>
      <c r="B262" s="4"/>
      <c r="C262" s="10"/>
      <c r="D262" s="4"/>
      <c r="E262" s="4"/>
      <c r="F262" s="4"/>
      <c r="G262" s="21"/>
      <c r="H262" s="4"/>
      <c r="I262" s="4"/>
    </row>
    <row r="263" spans="1:9" ht="12.75" customHeight="1">
      <c r="A263" s="4"/>
      <c r="B263" s="4"/>
      <c r="C263" s="10"/>
      <c r="D263" s="4"/>
      <c r="E263" s="4"/>
      <c r="F263" s="4"/>
      <c r="G263" s="21"/>
      <c r="H263" s="4"/>
      <c r="I263" s="4"/>
    </row>
    <row r="264" spans="1:9" ht="12.75" customHeight="1">
      <c r="A264" s="4"/>
      <c r="B264" s="4"/>
      <c r="C264" s="10"/>
      <c r="D264" s="4"/>
      <c r="E264" s="4"/>
      <c r="F264" s="4"/>
      <c r="G264" s="21"/>
      <c r="H264" s="4"/>
      <c r="I264" s="4"/>
    </row>
    <row r="265" spans="1:9" ht="12.75" customHeight="1">
      <c r="A265" s="4"/>
      <c r="B265" s="4"/>
      <c r="C265" s="10"/>
      <c r="D265" s="4"/>
      <c r="E265" s="4"/>
      <c r="F265" s="4"/>
      <c r="G265" s="21"/>
      <c r="H265" s="4"/>
      <c r="I265" s="4"/>
    </row>
    <row r="266" spans="1:9" ht="12.75" customHeight="1">
      <c r="A266" s="4"/>
      <c r="B266" s="4"/>
      <c r="C266" s="10"/>
      <c r="D266" s="4"/>
      <c r="E266" s="4"/>
      <c r="F266" s="4"/>
      <c r="G266" s="21"/>
      <c r="H266" s="4"/>
      <c r="I266" s="4"/>
    </row>
    <row r="267" spans="1:9" ht="12.75" customHeight="1">
      <c r="A267" s="4"/>
      <c r="B267" s="4"/>
      <c r="C267" s="10"/>
      <c r="D267" s="4"/>
      <c r="E267" s="4"/>
      <c r="F267" s="4"/>
      <c r="G267" s="21"/>
      <c r="H267" s="4"/>
      <c r="I267" s="4"/>
    </row>
    <row r="268" spans="1:9" ht="12.75" customHeight="1">
      <c r="A268" s="4"/>
      <c r="B268" s="4"/>
      <c r="C268" s="10"/>
      <c r="D268" s="4"/>
      <c r="E268" s="4"/>
      <c r="F268" s="4"/>
      <c r="G268" s="21"/>
      <c r="H268" s="4"/>
      <c r="I268" s="4"/>
    </row>
    <row r="269" spans="1:9" ht="12.75" customHeight="1">
      <c r="A269" s="4"/>
      <c r="B269" s="4"/>
      <c r="C269" s="10"/>
      <c r="D269" s="4"/>
      <c r="E269" s="4"/>
      <c r="F269" s="4"/>
      <c r="G269" s="21"/>
      <c r="H269" s="4"/>
      <c r="I269" s="4"/>
    </row>
    <row r="270" spans="1:9" ht="12.75" customHeight="1">
      <c r="A270" s="4"/>
      <c r="B270" s="4"/>
      <c r="C270" s="10"/>
      <c r="D270" s="4"/>
      <c r="E270" s="4"/>
      <c r="F270" s="4"/>
      <c r="G270" s="21"/>
      <c r="H270" s="4"/>
      <c r="I270" s="4"/>
    </row>
    <row r="271" spans="1:9" ht="12.75" customHeight="1">
      <c r="A271" s="4"/>
      <c r="B271" s="4"/>
      <c r="C271" s="10"/>
      <c r="D271" s="4"/>
      <c r="E271" s="4"/>
      <c r="F271" s="4"/>
      <c r="G271" s="21"/>
      <c r="H271" s="4"/>
      <c r="I271" s="4"/>
    </row>
    <row r="272" spans="1:9" ht="12.75" customHeight="1">
      <c r="A272" s="4"/>
      <c r="B272" s="4"/>
      <c r="C272" s="10"/>
      <c r="D272" s="4"/>
      <c r="E272" s="4"/>
      <c r="F272" s="4"/>
      <c r="G272" s="21"/>
      <c r="H272" s="4"/>
      <c r="I272" s="4"/>
    </row>
    <row r="273" spans="1:9" ht="12.75" customHeight="1">
      <c r="A273" s="4"/>
      <c r="B273" s="4"/>
      <c r="C273" s="10"/>
      <c r="D273" s="4"/>
      <c r="E273" s="4"/>
      <c r="F273" s="4"/>
      <c r="G273" s="21"/>
      <c r="H273" s="4"/>
      <c r="I273" s="4"/>
    </row>
    <row r="274" spans="1:9" ht="12.75" customHeight="1">
      <c r="A274" s="4"/>
      <c r="B274" s="4"/>
      <c r="C274" s="10"/>
      <c r="D274" s="4"/>
      <c r="E274" s="4"/>
      <c r="F274" s="4"/>
      <c r="G274" s="21"/>
      <c r="H274" s="4"/>
      <c r="I274" s="4"/>
    </row>
    <row r="275" spans="1:9" ht="12.75" customHeight="1">
      <c r="A275" s="4"/>
      <c r="B275" s="4"/>
      <c r="C275" s="10"/>
      <c r="D275" s="4"/>
      <c r="E275" s="4"/>
      <c r="F275" s="4"/>
      <c r="G275" s="21"/>
      <c r="H275" s="4"/>
      <c r="I275" s="4"/>
    </row>
    <row r="276" spans="1:9" ht="12.75" customHeight="1">
      <c r="A276" s="4"/>
      <c r="B276" s="4"/>
      <c r="C276" s="10"/>
      <c r="D276" s="4"/>
      <c r="E276" s="4"/>
      <c r="F276" s="4"/>
      <c r="G276" s="21"/>
      <c r="H276" s="4"/>
      <c r="I276" s="4"/>
    </row>
    <row r="277" spans="1:9" ht="12.75" customHeight="1">
      <c r="A277" s="4"/>
      <c r="B277" s="4"/>
      <c r="C277" s="10"/>
      <c r="D277" s="4"/>
      <c r="E277" s="4"/>
      <c r="F277" s="4"/>
      <c r="G277" s="21"/>
      <c r="H277" s="4"/>
      <c r="I277" s="4"/>
    </row>
    <row r="278" spans="1:9" ht="12.75" customHeight="1">
      <c r="A278" s="4"/>
      <c r="B278" s="4"/>
      <c r="C278" s="10"/>
      <c r="D278" s="4"/>
      <c r="E278" s="4"/>
      <c r="F278" s="4"/>
      <c r="G278" s="21"/>
      <c r="H278" s="4"/>
      <c r="I278" s="4"/>
    </row>
    <row r="279" spans="1:9" ht="12.75" customHeight="1">
      <c r="A279" s="4"/>
      <c r="B279" s="4"/>
      <c r="C279" s="10"/>
      <c r="D279" s="4"/>
      <c r="E279" s="4"/>
      <c r="F279" s="4"/>
      <c r="G279" s="21"/>
      <c r="H279" s="4"/>
      <c r="I279" s="4"/>
    </row>
    <row r="280" spans="1:9" ht="12.75" customHeight="1">
      <c r="A280" s="4"/>
      <c r="B280" s="4"/>
      <c r="C280" s="10"/>
      <c r="D280" s="4"/>
      <c r="E280" s="4"/>
      <c r="F280" s="4"/>
      <c r="G280" s="21"/>
      <c r="H280" s="4"/>
      <c r="I280" s="4"/>
    </row>
    <row r="281" spans="1:9" ht="12.75" customHeight="1">
      <c r="A281" s="4"/>
      <c r="B281" s="4"/>
      <c r="C281" s="10"/>
      <c r="D281" s="4"/>
      <c r="E281" s="4"/>
      <c r="F281" s="4"/>
      <c r="G281" s="21"/>
      <c r="H281" s="4"/>
      <c r="I281" s="4"/>
    </row>
    <row r="282" spans="1:9" ht="12.75" customHeight="1">
      <c r="A282" s="4"/>
      <c r="B282" s="4"/>
      <c r="C282" s="10"/>
      <c r="D282" s="4"/>
      <c r="E282" s="4"/>
      <c r="F282" s="4"/>
      <c r="G282" s="21"/>
      <c r="H282" s="4"/>
      <c r="I282" s="4"/>
    </row>
    <row r="283" spans="1:9" ht="12.75" customHeight="1">
      <c r="A283" s="4"/>
      <c r="B283" s="4"/>
      <c r="C283" s="10"/>
      <c r="D283" s="4"/>
      <c r="E283" s="4"/>
      <c r="F283" s="4"/>
      <c r="G283" s="21"/>
      <c r="H283" s="4"/>
      <c r="I283" s="4"/>
    </row>
    <row r="284" spans="1:9" ht="12.75" customHeight="1">
      <c r="A284" s="4"/>
      <c r="B284" s="4"/>
      <c r="C284" s="10"/>
      <c r="D284" s="4"/>
      <c r="E284" s="4"/>
      <c r="F284" s="4"/>
      <c r="G284" s="21"/>
      <c r="H284" s="4"/>
      <c r="I284" s="4"/>
    </row>
    <row r="285" spans="1:9" ht="12.75" customHeight="1">
      <c r="A285" s="4"/>
      <c r="B285" s="4"/>
      <c r="C285" s="10"/>
      <c r="D285" s="4"/>
      <c r="E285" s="4"/>
      <c r="F285" s="4"/>
      <c r="G285" s="21"/>
      <c r="H285" s="4"/>
      <c r="I285" s="4"/>
    </row>
    <row r="286" spans="1:9" ht="12.75" customHeight="1">
      <c r="A286" s="4"/>
      <c r="B286" s="4"/>
      <c r="C286" s="10"/>
      <c r="D286" s="4"/>
      <c r="E286" s="4"/>
      <c r="F286" s="4"/>
      <c r="G286" s="21"/>
      <c r="H286" s="4"/>
      <c r="I286" s="4"/>
    </row>
    <row r="287" spans="1:9" ht="12.75" customHeight="1">
      <c r="A287" s="4"/>
      <c r="B287" s="4"/>
      <c r="C287" s="10"/>
      <c r="D287" s="4"/>
      <c r="E287" s="4"/>
      <c r="F287" s="4"/>
      <c r="G287" s="21"/>
      <c r="H287" s="4"/>
      <c r="I287" s="4"/>
    </row>
    <row r="288" spans="1:9" ht="12.75" customHeight="1">
      <c r="A288" s="4"/>
      <c r="B288" s="4"/>
      <c r="C288" s="10"/>
      <c r="D288" s="4"/>
      <c r="E288" s="4"/>
      <c r="F288" s="4"/>
      <c r="G288" s="21"/>
      <c r="H288" s="4"/>
      <c r="I288" s="4"/>
    </row>
    <row r="289" spans="1:9" ht="12.75" customHeight="1">
      <c r="A289" s="4"/>
      <c r="B289" s="4"/>
      <c r="C289" s="10"/>
      <c r="D289" s="4"/>
      <c r="E289" s="4"/>
      <c r="F289" s="4"/>
      <c r="G289" s="21"/>
      <c r="H289" s="4"/>
      <c r="I289" s="4"/>
    </row>
    <row r="290" spans="1:9" ht="12.75" customHeight="1">
      <c r="A290" s="4"/>
      <c r="B290" s="4"/>
      <c r="C290" s="10"/>
      <c r="D290" s="4"/>
      <c r="E290" s="4"/>
      <c r="F290" s="4"/>
      <c r="G290" s="21"/>
      <c r="H290" s="4"/>
      <c r="I290" s="4"/>
    </row>
    <row r="291" spans="1:9" ht="12.75" customHeight="1">
      <c r="A291" s="4"/>
      <c r="B291" s="4"/>
      <c r="C291" s="10"/>
      <c r="D291" s="4"/>
      <c r="E291" s="4"/>
      <c r="F291" s="4"/>
      <c r="G291" s="21"/>
      <c r="H291" s="4"/>
      <c r="I291" s="4"/>
    </row>
    <row r="292" spans="1:9" ht="12.75" customHeight="1">
      <c r="A292" s="4"/>
      <c r="B292" s="4"/>
      <c r="C292" s="10"/>
      <c r="D292" s="4"/>
      <c r="E292" s="4"/>
      <c r="F292" s="4"/>
      <c r="G292" s="21"/>
      <c r="H292" s="4"/>
      <c r="I292" s="4"/>
    </row>
    <row r="293" spans="1:9" ht="12.75" customHeight="1">
      <c r="A293" s="4"/>
      <c r="B293" s="4"/>
      <c r="C293" s="10"/>
      <c r="D293" s="4"/>
      <c r="E293" s="4"/>
      <c r="F293" s="4"/>
      <c r="G293" s="21"/>
      <c r="H293" s="4"/>
      <c r="I293" s="4"/>
    </row>
    <row r="294" spans="1:9" ht="12.75" customHeight="1">
      <c r="A294" s="4"/>
      <c r="B294" s="4"/>
      <c r="C294" s="10"/>
      <c r="D294" s="4"/>
      <c r="E294" s="4"/>
      <c r="F294" s="4"/>
      <c r="G294" s="21"/>
      <c r="H294" s="4"/>
      <c r="I294" s="4"/>
    </row>
    <row r="295" spans="1:9" ht="12.75" customHeight="1">
      <c r="A295" s="4"/>
      <c r="B295" s="4"/>
      <c r="C295" s="10"/>
      <c r="D295" s="4"/>
      <c r="E295" s="4"/>
      <c r="F295" s="4"/>
      <c r="G295" s="21"/>
      <c r="H295" s="4"/>
      <c r="I295" s="4"/>
    </row>
    <row r="296" spans="1:9" ht="12.75" customHeight="1">
      <c r="A296" s="4"/>
      <c r="B296" s="4"/>
      <c r="C296" s="10"/>
      <c r="D296" s="4"/>
      <c r="E296" s="4"/>
      <c r="F296" s="4"/>
      <c r="G296" s="21"/>
      <c r="H296" s="4"/>
      <c r="I296" s="4"/>
    </row>
    <row r="297" spans="1:9" ht="12.75" customHeight="1">
      <c r="A297" s="4"/>
      <c r="B297" s="4"/>
      <c r="C297" s="10"/>
      <c r="D297" s="4"/>
      <c r="E297" s="4"/>
      <c r="F297" s="4"/>
      <c r="G297" s="21"/>
      <c r="H297" s="4"/>
      <c r="I297" s="4"/>
    </row>
    <row r="298" spans="1:9" ht="12.75" customHeight="1">
      <c r="A298" s="4"/>
      <c r="B298" s="4"/>
      <c r="C298" s="10"/>
      <c r="D298" s="4"/>
      <c r="E298" s="4"/>
      <c r="F298" s="4"/>
      <c r="G298" s="21"/>
      <c r="H298" s="4"/>
      <c r="I298" s="4"/>
    </row>
    <row r="299" spans="1:9" ht="12.75" customHeight="1">
      <c r="A299" s="4"/>
      <c r="B299" s="4"/>
      <c r="C299" s="10"/>
      <c r="D299" s="4"/>
      <c r="E299" s="4"/>
      <c r="F299" s="4"/>
      <c r="G299" s="21"/>
      <c r="H299" s="4"/>
      <c r="I299" s="4"/>
    </row>
    <row r="300" spans="1:9" ht="12.75" customHeight="1">
      <c r="A300" s="4"/>
      <c r="B300" s="4"/>
      <c r="C300" s="10"/>
      <c r="D300" s="4"/>
      <c r="E300" s="4"/>
      <c r="F300" s="4"/>
      <c r="G300" s="21"/>
      <c r="H300" s="4"/>
      <c r="I300" s="4"/>
    </row>
    <row r="301" spans="1:9" ht="12.75" customHeight="1">
      <c r="A301" s="4"/>
      <c r="B301" s="4"/>
      <c r="C301" s="10"/>
      <c r="D301" s="4"/>
      <c r="E301" s="4"/>
      <c r="F301" s="4"/>
      <c r="G301" s="21"/>
      <c r="H301" s="4"/>
      <c r="I301" s="4"/>
    </row>
    <row r="302" spans="1:9" ht="12.75" customHeight="1">
      <c r="A302" s="4"/>
      <c r="B302" s="4"/>
      <c r="C302" s="10"/>
      <c r="D302" s="4"/>
      <c r="E302" s="4"/>
      <c r="F302" s="4"/>
      <c r="G302" s="21"/>
      <c r="H302" s="4"/>
      <c r="I302" s="4"/>
    </row>
    <row r="303" spans="1:9" ht="12.75" customHeight="1">
      <c r="A303" s="4"/>
      <c r="B303" s="4"/>
      <c r="C303" s="10"/>
      <c r="D303" s="4"/>
      <c r="E303" s="4"/>
      <c r="F303" s="4"/>
      <c r="G303" s="21"/>
      <c r="H303" s="4"/>
      <c r="I303" s="4"/>
    </row>
    <row r="304" spans="1:9" ht="12.75" customHeight="1">
      <c r="A304" s="4"/>
      <c r="B304" s="4"/>
      <c r="C304" s="10"/>
      <c r="D304" s="4"/>
      <c r="E304" s="4"/>
      <c r="F304" s="4"/>
      <c r="G304" s="21"/>
      <c r="H304" s="4"/>
      <c r="I304" s="4"/>
    </row>
    <row r="305" spans="1:9" ht="12.75" customHeight="1">
      <c r="A305" s="4"/>
      <c r="B305" s="4"/>
      <c r="C305" s="10"/>
      <c r="D305" s="4"/>
      <c r="E305" s="4"/>
      <c r="F305" s="4"/>
      <c r="G305" s="21"/>
      <c r="H305" s="4"/>
      <c r="I305" s="4"/>
    </row>
    <row r="306" spans="1:9" ht="12.75" customHeight="1">
      <c r="A306" s="4"/>
      <c r="B306" s="4"/>
      <c r="C306" s="10"/>
      <c r="D306" s="4"/>
      <c r="E306" s="4"/>
      <c r="F306" s="4"/>
      <c r="G306" s="21"/>
      <c r="H306" s="4"/>
      <c r="I306" s="4"/>
    </row>
    <row r="307" spans="1:9" ht="12.75" customHeight="1">
      <c r="A307" s="4"/>
      <c r="B307" s="4"/>
      <c r="C307" s="10"/>
      <c r="D307" s="4"/>
      <c r="E307" s="4"/>
      <c r="F307" s="4"/>
      <c r="G307" s="21"/>
      <c r="H307" s="4"/>
      <c r="I307" s="4"/>
    </row>
    <row r="308" spans="1:9" ht="12.75" customHeight="1">
      <c r="A308" s="4"/>
      <c r="B308" s="4"/>
      <c r="C308" s="10"/>
      <c r="D308" s="4"/>
      <c r="E308" s="4"/>
      <c r="F308" s="4"/>
      <c r="G308" s="21"/>
      <c r="H308" s="4"/>
      <c r="I308" s="4"/>
    </row>
    <row r="309" spans="1:9" ht="12.75" customHeight="1">
      <c r="A309" s="4"/>
      <c r="B309" s="4"/>
      <c r="C309" s="10"/>
      <c r="D309" s="4"/>
      <c r="E309" s="4"/>
      <c r="F309" s="4"/>
      <c r="G309" s="21"/>
      <c r="H309" s="4"/>
      <c r="I309" s="4"/>
    </row>
    <row r="310" spans="1:9" ht="12.75" customHeight="1">
      <c r="A310" s="4"/>
      <c r="B310" s="4"/>
      <c r="C310" s="10"/>
      <c r="D310" s="4"/>
      <c r="E310" s="4"/>
      <c r="F310" s="4"/>
      <c r="G310" s="21"/>
      <c r="H310" s="4"/>
      <c r="I310" s="4"/>
    </row>
    <row r="311" spans="1:9" ht="12.75" customHeight="1">
      <c r="A311" s="4"/>
      <c r="B311" s="4"/>
      <c r="C311" s="10"/>
      <c r="D311" s="4"/>
      <c r="E311" s="4"/>
      <c r="F311" s="4"/>
      <c r="G311" s="21"/>
      <c r="H311" s="4"/>
      <c r="I311" s="4"/>
    </row>
    <row r="312" spans="1:9" ht="12.75" customHeight="1">
      <c r="A312" s="4"/>
      <c r="B312" s="4"/>
      <c r="C312" s="10"/>
      <c r="D312" s="4"/>
      <c r="E312" s="4"/>
      <c r="F312" s="4"/>
      <c r="G312" s="21"/>
      <c r="H312" s="4"/>
      <c r="I312" s="4"/>
    </row>
    <row r="313" spans="1:9" ht="12.75" customHeight="1">
      <c r="A313" s="4"/>
      <c r="B313" s="4"/>
      <c r="C313" s="10"/>
      <c r="D313" s="4"/>
      <c r="E313" s="4"/>
      <c r="F313" s="4"/>
      <c r="G313" s="21"/>
      <c r="H313" s="4"/>
      <c r="I313" s="4"/>
    </row>
    <row r="314" spans="1:9" ht="12.75" customHeight="1">
      <c r="A314" s="4"/>
      <c r="B314" s="4"/>
      <c r="C314" s="10"/>
      <c r="D314" s="4"/>
      <c r="E314" s="4"/>
      <c r="F314" s="4"/>
      <c r="G314" s="21"/>
      <c r="H314" s="4"/>
      <c r="I314" s="4"/>
    </row>
    <row r="315" spans="1:9" ht="12.75" customHeight="1">
      <c r="A315" s="4"/>
      <c r="B315" s="4"/>
      <c r="C315" s="10"/>
      <c r="D315" s="4"/>
      <c r="E315" s="4"/>
      <c r="F315" s="4"/>
      <c r="G315" s="21"/>
      <c r="H315" s="4"/>
      <c r="I315" s="4"/>
    </row>
    <row r="316" spans="1:9" ht="12.75" customHeight="1">
      <c r="A316" s="4"/>
      <c r="B316" s="4"/>
      <c r="C316" s="10"/>
      <c r="D316" s="4"/>
      <c r="E316" s="4"/>
      <c r="F316" s="4"/>
      <c r="G316" s="21"/>
      <c r="H316" s="4"/>
      <c r="I316" s="4"/>
    </row>
    <row r="317" spans="1:9" ht="12.75" customHeight="1">
      <c r="A317" s="4"/>
      <c r="B317" s="4"/>
      <c r="C317" s="10"/>
      <c r="D317" s="4"/>
      <c r="E317" s="4"/>
      <c r="F317" s="4"/>
      <c r="G317" s="21"/>
      <c r="H317" s="4"/>
      <c r="I317" s="4"/>
    </row>
    <row r="318" spans="1:9" ht="12.75" customHeight="1">
      <c r="A318" s="4"/>
      <c r="B318" s="4"/>
      <c r="C318" s="10"/>
      <c r="D318" s="4"/>
      <c r="E318" s="4"/>
      <c r="F318" s="4"/>
      <c r="G318" s="21"/>
      <c r="H318" s="4"/>
      <c r="I318" s="4"/>
    </row>
    <row r="319" spans="1:9" ht="12.75" customHeight="1">
      <c r="A319" s="4"/>
      <c r="B319" s="4"/>
      <c r="C319" s="10"/>
      <c r="D319" s="4"/>
      <c r="E319" s="4"/>
      <c r="F319" s="4"/>
      <c r="G319" s="21"/>
      <c r="H319" s="4"/>
      <c r="I319" s="4"/>
    </row>
    <row r="320" spans="1:9" ht="12.75" customHeight="1">
      <c r="A320" s="4"/>
      <c r="B320" s="4"/>
      <c r="C320" s="10"/>
      <c r="D320" s="4"/>
      <c r="E320" s="4"/>
      <c r="F320" s="4"/>
      <c r="G320" s="21"/>
      <c r="H320" s="4"/>
      <c r="I320" s="4"/>
    </row>
    <row r="321" spans="1:9" ht="12.75" customHeight="1">
      <c r="A321" s="4"/>
      <c r="B321" s="4"/>
      <c r="C321" s="10"/>
      <c r="D321" s="4"/>
      <c r="E321" s="4"/>
      <c r="F321" s="4"/>
      <c r="G321" s="21"/>
      <c r="H321" s="4"/>
      <c r="I321" s="4"/>
    </row>
    <row r="322" spans="1:9" ht="12.75" customHeight="1">
      <c r="A322" s="4"/>
      <c r="B322" s="4"/>
      <c r="C322" s="10"/>
      <c r="D322" s="4"/>
      <c r="E322" s="4"/>
      <c r="F322" s="4"/>
      <c r="G322" s="21"/>
      <c r="H322" s="4"/>
      <c r="I322" s="4"/>
    </row>
    <row r="323" spans="1:9" ht="12.75" customHeight="1">
      <c r="A323" s="4"/>
      <c r="B323" s="4"/>
      <c r="C323" s="10"/>
      <c r="D323" s="4"/>
      <c r="E323" s="4"/>
      <c r="F323" s="4"/>
      <c r="G323" s="21"/>
      <c r="H323" s="4"/>
      <c r="I323" s="4"/>
    </row>
    <row r="324" spans="1:9" ht="12.75" customHeight="1">
      <c r="A324" s="4"/>
      <c r="B324" s="4"/>
      <c r="C324" s="10"/>
      <c r="D324" s="4"/>
      <c r="E324" s="4"/>
      <c r="F324" s="4"/>
      <c r="G324" s="21"/>
      <c r="H324" s="4"/>
      <c r="I324" s="4"/>
    </row>
    <row r="325" spans="1:9" ht="12.75" customHeight="1">
      <c r="A325" s="4"/>
      <c r="B325" s="4"/>
      <c r="C325" s="10"/>
      <c r="D325" s="4"/>
      <c r="E325" s="4"/>
      <c r="F325" s="4"/>
      <c r="G325" s="21"/>
      <c r="H325" s="4"/>
      <c r="I325" s="4"/>
    </row>
    <row r="326" spans="1:9" ht="12.75" customHeight="1">
      <c r="A326" s="4"/>
      <c r="B326" s="4"/>
      <c r="C326" s="10"/>
      <c r="D326" s="4"/>
      <c r="E326" s="4"/>
      <c r="F326" s="4"/>
      <c r="G326" s="21"/>
      <c r="H326" s="4"/>
      <c r="I326" s="4"/>
    </row>
    <row r="327" spans="1:9" ht="12.75" customHeight="1">
      <c r="A327" s="4"/>
      <c r="B327" s="4"/>
      <c r="C327" s="10"/>
      <c r="D327" s="4"/>
      <c r="E327" s="4"/>
      <c r="F327" s="4"/>
      <c r="G327" s="21"/>
      <c r="H327" s="4"/>
      <c r="I327" s="4"/>
    </row>
    <row r="328" spans="1:9" ht="12.75" customHeight="1">
      <c r="A328" s="4"/>
      <c r="B328" s="4"/>
      <c r="C328" s="10"/>
      <c r="D328" s="4"/>
      <c r="E328" s="4"/>
      <c r="F328" s="4"/>
      <c r="G328" s="21"/>
      <c r="H328" s="4"/>
      <c r="I328" s="4"/>
    </row>
    <row r="329" spans="1:9" ht="12.75" customHeight="1">
      <c r="A329" s="4"/>
      <c r="B329" s="4"/>
      <c r="C329" s="10"/>
      <c r="D329" s="4"/>
      <c r="E329" s="4"/>
      <c r="F329" s="4"/>
      <c r="G329" s="21"/>
      <c r="H329" s="4"/>
      <c r="I329" s="4"/>
    </row>
    <row r="330" spans="1:9" ht="12.75" customHeight="1">
      <c r="A330" s="4"/>
      <c r="B330" s="4"/>
      <c r="C330" s="10"/>
      <c r="D330" s="4"/>
      <c r="E330" s="4"/>
      <c r="F330" s="4"/>
      <c r="G330" s="21"/>
      <c r="H330" s="4"/>
      <c r="I330" s="4"/>
    </row>
    <row r="331" spans="1:9" ht="12.75" customHeight="1">
      <c r="A331" s="4"/>
      <c r="B331" s="4"/>
      <c r="C331" s="10"/>
      <c r="D331" s="4"/>
      <c r="E331" s="4"/>
      <c r="F331" s="4"/>
      <c r="G331" s="21"/>
      <c r="H331" s="4"/>
      <c r="I331" s="4"/>
    </row>
    <row r="332" spans="1:9" ht="12.75" customHeight="1">
      <c r="A332" s="4"/>
      <c r="B332" s="4"/>
      <c r="C332" s="10"/>
      <c r="D332" s="4"/>
      <c r="E332" s="4"/>
      <c r="F332" s="4"/>
      <c r="G332" s="21"/>
      <c r="H332" s="4"/>
      <c r="I332" s="4"/>
    </row>
    <row r="333" spans="1:9" ht="12.75" customHeight="1">
      <c r="A333" s="4"/>
      <c r="B333" s="4"/>
      <c r="C333" s="10"/>
      <c r="D333" s="4"/>
      <c r="E333" s="4"/>
      <c r="F333" s="4"/>
      <c r="G333" s="21"/>
      <c r="H333" s="4"/>
      <c r="I333" s="4"/>
    </row>
    <row r="334" spans="1:9" ht="12.75" customHeight="1">
      <c r="A334" s="4"/>
      <c r="B334" s="4"/>
      <c r="C334" s="10"/>
      <c r="D334" s="4"/>
      <c r="E334" s="4"/>
      <c r="F334" s="4"/>
      <c r="G334" s="21"/>
      <c r="H334" s="4"/>
      <c r="I334" s="4"/>
    </row>
    <row r="335" spans="1:9" ht="12.75" customHeight="1">
      <c r="A335" s="4"/>
      <c r="B335" s="4"/>
      <c r="C335" s="10"/>
      <c r="D335" s="4"/>
      <c r="E335" s="4"/>
      <c r="F335" s="4"/>
      <c r="G335" s="21"/>
      <c r="H335" s="4"/>
      <c r="I335" s="4"/>
    </row>
    <row r="336" spans="1:9" ht="12.75" customHeight="1">
      <c r="A336" s="4"/>
      <c r="B336" s="4"/>
      <c r="C336" s="10"/>
      <c r="D336" s="4"/>
      <c r="E336" s="4"/>
      <c r="F336" s="4"/>
      <c r="G336" s="21"/>
      <c r="H336" s="4"/>
      <c r="I336" s="4"/>
    </row>
    <row r="337" spans="1:9" ht="12.75" customHeight="1">
      <c r="A337" s="4"/>
      <c r="B337" s="4"/>
      <c r="C337" s="10"/>
      <c r="D337" s="4"/>
      <c r="E337" s="4"/>
      <c r="F337" s="4"/>
      <c r="G337" s="21"/>
      <c r="H337" s="4"/>
      <c r="I337" s="4"/>
    </row>
    <row r="338" spans="1:9" ht="12.75" customHeight="1">
      <c r="A338" s="4"/>
      <c r="B338" s="4"/>
      <c r="C338" s="10"/>
      <c r="D338" s="4"/>
      <c r="E338" s="4"/>
      <c r="F338" s="4"/>
      <c r="G338" s="21"/>
      <c r="H338" s="4"/>
      <c r="I338" s="4"/>
    </row>
    <row r="339" spans="1:9" ht="12.75" customHeight="1">
      <c r="A339" s="4"/>
      <c r="B339" s="4"/>
      <c r="C339" s="10"/>
      <c r="D339" s="4"/>
      <c r="E339" s="4"/>
      <c r="F339" s="4"/>
      <c r="G339" s="21"/>
      <c r="H339" s="4"/>
      <c r="I339" s="4"/>
    </row>
    <row r="340" spans="1:9" ht="12.75" customHeight="1">
      <c r="A340" s="4"/>
      <c r="B340" s="4"/>
      <c r="C340" s="10"/>
      <c r="D340" s="4"/>
      <c r="E340" s="4"/>
      <c r="F340" s="4"/>
      <c r="G340" s="21"/>
      <c r="H340" s="4"/>
      <c r="I340" s="4"/>
    </row>
    <row r="341" spans="1:9" ht="12.75" customHeight="1">
      <c r="A341" s="4"/>
      <c r="B341" s="4"/>
      <c r="C341" s="10"/>
      <c r="D341" s="4"/>
      <c r="E341" s="4"/>
      <c r="F341" s="4"/>
      <c r="G341" s="21"/>
      <c r="H341" s="4"/>
      <c r="I341" s="4"/>
    </row>
    <row r="342" spans="1:9" ht="12.75" customHeight="1">
      <c r="A342" s="4"/>
      <c r="B342" s="4"/>
      <c r="C342" s="10"/>
      <c r="D342" s="4"/>
      <c r="E342" s="4"/>
      <c r="F342" s="4"/>
      <c r="G342" s="21"/>
      <c r="H342" s="4"/>
      <c r="I342" s="4"/>
    </row>
    <row r="343" spans="1:9" ht="12.75" customHeight="1">
      <c r="A343" s="4"/>
      <c r="B343" s="4"/>
      <c r="C343" s="10"/>
      <c r="D343" s="4"/>
      <c r="E343" s="4"/>
      <c r="F343" s="4"/>
      <c r="G343" s="21"/>
      <c r="H343" s="4"/>
      <c r="I343" s="4"/>
    </row>
    <row r="344" spans="1:9" ht="12.75" customHeight="1">
      <c r="A344" s="4"/>
      <c r="B344" s="4"/>
      <c r="C344" s="10"/>
      <c r="D344" s="4"/>
      <c r="E344" s="4"/>
      <c r="F344" s="4"/>
      <c r="G344" s="21"/>
      <c r="H344" s="4"/>
      <c r="I344" s="4"/>
    </row>
    <row r="345" spans="1:9" ht="12.75" customHeight="1">
      <c r="A345" s="4"/>
      <c r="B345" s="4"/>
      <c r="C345" s="10"/>
      <c r="D345" s="4"/>
      <c r="E345" s="4"/>
      <c r="F345" s="4"/>
      <c r="G345" s="21"/>
      <c r="H345" s="4"/>
      <c r="I345" s="4"/>
    </row>
    <row r="346" spans="1:9" ht="12.75" customHeight="1">
      <c r="A346" s="4"/>
      <c r="B346" s="4"/>
      <c r="C346" s="10"/>
      <c r="D346" s="4"/>
      <c r="E346" s="4"/>
      <c r="F346" s="4"/>
      <c r="G346" s="21"/>
      <c r="H346" s="4"/>
      <c r="I346" s="4"/>
    </row>
    <row r="347" spans="1:9" ht="12.75" customHeight="1">
      <c r="A347" s="4"/>
      <c r="B347" s="4"/>
      <c r="C347" s="10"/>
      <c r="D347" s="4"/>
      <c r="E347" s="4"/>
      <c r="F347" s="4"/>
      <c r="G347" s="21"/>
      <c r="H347" s="4"/>
      <c r="I347" s="4"/>
    </row>
    <row r="348" spans="1:9" ht="12.75" customHeight="1">
      <c r="A348" s="4"/>
      <c r="B348" s="4"/>
      <c r="C348" s="10"/>
      <c r="D348" s="4"/>
      <c r="E348" s="4"/>
      <c r="F348" s="4"/>
      <c r="G348" s="21"/>
      <c r="H348" s="4"/>
      <c r="I348" s="4"/>
    </row>
    <row r="349" spans="1:9" ht="12.75" customHeight="1">
      <c r="A349" s="4"/>
      <c r="B349" s="4"/>
      <c r="C349" s="10"/>
      <c r="D349" s="4"/>
      <c r="E349" s="4"/>
      <c r="F349" s="4"/>
      <c r="G349" s="21"/>
      <c r="H349" s="4"/>
      <c r="I349" s="4"/>
    </row>
    <row r="350" spans="1:9" ht="12.75" customHeight="1">
      <c r="A350" s="4"/>
      <c r="B350" s="4"/>
      <c r="C350" s="10"/>
      <c r="D350" s="4"/>
      <c r="E350" s="4"/>
      <c r="F350" s="4"/>
      <c r="G350" s="21"/>
      <c r="H350" s="4"/>
      <c r="I350" s="4"/>
    </row>
    <row r="351" spans="1:9" ht="12.75" customHeight="1">
      <c r="A351" s="4"/>
      <c r="B351" s="4"/>
      <c r="C351" s="10"/>
      <c r="D351" s="4"/>
      <c r="E351" s="4"/>
      <c r="F351" s="4"/>
      <c r="G351" s="21"/>
      <c r="H351" s="4"/>
      <c r="I351" s="4"/>
    </row>
    <row r="352" spans="1:9" ht="12.75" customHeight="1">
      <c r="A352" s="4"/>
      <c r="B352" s="4"/>
      <c r="C352" s="10"/>
      <c r="D352" s="4"/>
      <c r="E352" s="4"/>
      <c r="F352" s="4"/>
      <c r="G352" s="21"/>
      <c r="H352" s="4"/>
      <c r="I352" s="4"/>
    </row>
    <row r="353" spans="1:9" ht="12.75" customHeight="1">
      <c r="A353" s="4"/>
      <c r="B353" s="4"/>
      <c r="C353" s="10"/>
      <c r="D353" s="4"/>
      <c r="E353" s="4"/>
      <c r="F353" s="4"/>
      <c r="G353" s="21"/>
      <c r="H353" s="4"/>
      <c r="I353" s="4"/>
    </row>
    <row r="354" spans="1:9" ht="12.75" customHeight="1">
      <c r="A354" s="4"/>
      <c r="B354" s="4"/>
      <c r="C354" s="10"/>
      <c r="D354" s="4"/>
      <c r="E354" s="4"/>
      <c r="F354" s="4"/>
      <c r="G354" s="21"/>
      <c r="H354" s="4"/>
      <c r="I354" s="4"/>
    </row>
    <row r="355" spans="1:9" ht="12.75" customHeight="1">
      <c r="A355" s="4"/>
      <c r="B355" s="4"/>
      <c r="C355" s="10"/>
      <c r="D355" s="4"/>
      <c r="E355" s="4"/>
      <c r="F355" s="4"/>
      <c r="G355" s="21"/>
      <c r="H355" s="4"/>
      <c r="I355" s="4"/>
    </row>
    <row r="356" spans="1:9" ht="12.75" customHeight="1">
      <c r="A356" s="4"/>
      <c r="B356" s="4"/>
      <c r="C356" s="10"/>
      <c r="D356" s="4"/>
      <c r="E356" s="4"/>
      <c r="F356" s="4"/>
      <c r="G356" s="21"/>
      <c r="H356" s="4"/>
      <c r="I356" s="4"/>
    </row>
    <row r="357" spans="1:9" ht="12.75" customHeight="1">
      <c r="A357" s="4"/>
      <c r="B357" s="4"/>
      <c r="C357" s="10"/>
      <c r="D357" s="4"/>
      <c r="E357" s="4"/>
      <c r="F357" s="4"/>
      <c r="G357" s="21"/>
      <c r="H357" s="4"/>
      <c r="I357" s="4"/>
    </row>
    <row r="358" spans="1:9" ht="12.75" customHeight="1">
      <c r="A358" s="4"/>
      <c r="B358" s="4"/>
      <c r="C358" s="10"/>
      <c r="D358" s="4"/>
      <c r="E358" s="4"/>
      <c r="F358" s="4"/>
      <c r="G358" s="21"/>
      <c r="H358" s="4"/>
      <c r="I358" s="4"/>
    </row>
    <row r="359" spans="1:9" ht="12.75" customHeight="1">
      <c r="A359" s="4"/>
      <c r="B359" s="4"/>
      <c r="C359" s="10"/>
      <c r="D359" s="4"/>
      <c r="E359" s="4"/>
      <c r="F359" s="4"/>
      <c r="G359" s="21"/>
      <c r="H359" s="4"/>
      <c r="I359" s="4"/>
    </row>
    <row r="360" spans="1:9" ht="12.75" customHeight="1">
      <c r="A360" s="4"/>
      <c r="B360" s="4"/>
      <c r="C360" s="10"/>
      <c r="D360" s="4"/>
      <c r="E360" s="4"/>
      <c r="F360" s="4"/>
      <c r="G360" s="21"/>
      <c r="H360" s="4"/>
      <c r="I360" s="4"/>
    </row>
    <row r="361" spans="1:9" ht="12.75" customHeight="1">
      <c r="A361" s="4"/>
      <c r="B361" s="4"/>
      <c r="C361" s="10"/>
      <c r="D361" s="4"/>
      <c r="E361" s="4"/>
      <c r="F361" s="4"/>
      <c r="G361" s="21"/>
      <c r="H361" s="4"/>
      <c r="I361" s="4"/>
    </row>
    <row r="362" spans="1:9" ht="12.75" customHeight="1">
      <c r="A362" s="4"/>
      <c r="B362" s="4"/>
      <c r="C362" s="10"/>
      <c r="D362" s="4"/>
      <c r="E362" s="4"/>
      <c r="F362" s="4"/>
      <c r="G362" s="21"/>
      <c r="H362" s="4"/>
      <c r="I362" s="4"/>
    </row>
    <row r="363" spans="1:9" ht="12.75" customHeight="1">
      <c r="A363" s="4"/>
      <c r="B363" s="4"/>
      <c r="C363" s="10"/>
      <c r="D363" s="4"/>
      <c r="E363" s="4"/>
      <c r="F363" s="4"/>
      <c r="G363" s="21"/>
      <c r="H363" s="4"/>
      <c r="I363" s="4"/>
    </row>
    <row r="364" spans="1:9" ht="12.75" customHeight="1">
      <c r="A364" s="4"/>
      <c r="B364" s="4"/>
      <c r="C364" s="10"/>
      <c r="D364" s="4"/>
      <c r="E364" s="4"/>
      <c r="F364" s="4"/>
      <c r="G364" s="21"/>
      <c r="H364" s="4"/>
      <c r="I364" s="4"/>
    </row>
    <row r="365" spans="1:9" ht="12.75" customHeight="1">
      <c r="A365" s="4"/>
      <c r="B365" s="4"/>
      <c r="C365" s="10"/>
      <c r="D365" s="4"/>
      <c r="E365" s="4"/>
      <c r="F365" s="4"/>
      <c r="G365" s="21"/>
      <c r="H365" s="4"/>
      <c r="I365" s="4"/>
    </row>
    <row r="366" spans="1:9" ht="12.75" customHeight="1">
      <c r="A366" s="4"/>
      <c r="B366" s="4"/>
      <c r="C366" s="10"/>
      <c r="D366" s="4"/>
      <c r="E366" s="4"/>
      <c r="F366" s="4"/>
      <c r="G366" s="21"/>
      <c r="H366" s="4"/>
      <c r="I366" s="4"/>
    </row>
    <row r="367" spans="1:9" ht="12.75" customHeight="1">
      <c r="A367" s="4"/>
      <c r="B367" s="4"/>
      <c r="C367" s="10"/>
      <c r="D367" s="4"/>
      <c r="E367" s="4"/>
      <c r="F367" s="4"/>
      <c r="G367" s="21"/>
      <c r="H367" s="4"/>
      <c r="I367" s="4"/>
    </row>
    <row r="368" spans="1:9" ht="12.75" customHeight="1">
      <c r="A368" s="4"/>
      <c r="B368" s="4"/>
      <c r="C368" s="10"/>
      <c r="D368" s="4"/>
      <c r="E368" s="4"/>
      <c r="F368" s="4"/>
      <c r="G368" s="21"/>
      <c r="H368" s="4"/>
      <c r="I368" s="4"/>
    </row>
    <row r="369" spans="1:9" ht="12.75" customHeight="1">
      <c r="A369" s="4"/>
      <c r="B369" s="4"/>
      <c r="C369" s="10"/>
      <c r="D369" s="4"/>
      <c r="E369" s="4"/>
      <c r="F369" s="4"/>
      <c r="G369" s="21"/>
      <c r="H369" s="4"/>
      <c r="I369" s="4"/>
    </row>
    <row r="370" spans="1:9" ht="12.75" customHeight="1">
      <c r="A370" s="4"/>
      <c r="B370" s="4"/>
      <c r="C370" s="10"/>
      <c r="D370" s="4"/>
      <c r="E370" s="4"/>
      <c r="F370" s="4"/>
      <c r="G370" s="21"/>
      <c r="H370" s="4"/>
      <c r="I370" s="4"/>
    </row>
    <row r="371" spans="1:9" ht="12.75" customHeight="1">
      <c r="A371" s="4"/>
      <c r="B371" s="4"/>
      <c r="C371" s="10"/>
      <c r="D371" s="4"/>
      <c r="E371" s="4"/>
      <c r="F371" s="4"/>
      <c r="G371" s="21"/>
      <c r="H371" s="4"/>
      <c r="I371" s="4"/>
    </row>
    <row r="372" spans="1:9" ht="12.75" customHeight="1">
      <c r="A372" s="4"/>
      <c r="B372" s="4"/>
      <c r="C372" s="10"/>
      <c r="D372" s="4"/>
      <c r="E372" s="4"/>
      <c r="F372" s="4"/>
      <c r="G372" s="21"/>
      <c r="H372" s="4"/>
      <c r="I372" s="4"/>
    </row>
    <row r="373" spans="1:9" ht="12.75" customHeight="1">
      <c r="A373" s="4"/>
      <c r="B373" s="4"/>
      <c r="C373" s="10"/>
      <c r="D373" s="4"/>
      <c r="E373" s="4"/>
      <c r="F373" s="4"/>
      <c r="G373" s="21"/>
      <c r="H373" s="4"/>
      <c r="I373" s="4"/>
    </row>
    <row r="374" spans="1:9" ht="12.75" customHeight="1">
      <c r="A374" s="4"/>
      <c r="B374" s="4"/>
      <c r="C374" s="10"/>
      <c r="D374" s="4"/>
      <c r="E374" s="4"/>
      <c r="F374" s="4"/>
      <c r="G374" s="21"/>
      <c r="H374" s="4"/>
      <c r="I374" s="4"/>
    </row>
    <row r="375" spans="1:9" ht="12.75" customHeight="1">
      <c r="A375" s="4"/>
      <c r="B375" s="4"/>
      <c r="C375" s="10"/>
      <c r="D375" s="4"/>
      <c r="E375" s="4"/>
      <c r="F375" s="4"/>
      <c r="G375" s="21"/>
      <c r="H375" s="4"/>
      <c r="I375" s="4"/>
    </row>
    <row r="376" spans="1:9" ht="12.75" customHeight="1">
      <c r="A376" s="4"/>
      <c r="B376" s="4"/>
      <c r="C376" s="10"/>
      <c r="D376" s="4"/>
      <c r="E376" s="4"/>
      <c r="F376" s="4"/>
      <c r="G376" s="21"/>
      <c r="H376" s="4"/>
      <c r="I376" s="4"/>
    </row>
    <row r="377" spans="1:9" ht="12.75" customHeight="1">
      <c r="A377" s="4"/>
      <c r="B377" s="4"/>
      <c r="C377" s="10"/>
      <c r="D377" s="4"/>
      <c r="E377" s="4"/>
      <c r="F377" s="4"/>
      <c r="G377" s="21"/>
      <c r="H377" s="4"/>
      <c r="I377" s="4"/>
    </row>
    <row r="378" spans="1:9" ht="12.75" customHeight="1">
      <c r="A378" s="4"/>
      <c r="B378" s="4"/>
      <c r="C378" s="10"/>
      <c r="D378" s="4"/>
      <c r="E378" s="4"/>
      <c r="F378" s="4"/>
      <c r="G378" s="21"/>
      <c r="H378" s="4"/>
      <c r="I378" s="4"/>
    </row>
    <row r="379" spans="1:9" ht="12.75" customHeight="1">
      <c r="A379" s="4"/>
      <c r="B379" s="4"/>
      <c r="C379" s="10"/>
      <c r="D379" s="4"/>
      <c r="E379" s="4"/>
      <c r="F379" s="4"/>
      <c r="G379" s="21"/>
      <c r="H379" s="4"/>
      <c r="I379" s="4"/>
    </row>
    <row r="380" spans="1:9" ht="12.75" customHeight="1">
      <c r="A380" s="4"/>
      <c r="B380" s="4"/>
      <c r="C380" s="10"/>
      <c r="D380" s="4"/>
      <c r="E380" s="4"/>
      <c r="F380" s="4"/>
      <c r="G380" s="21"/>
      <c r="H380" s="4"/>
      <c r="I380" s="4"/>
    </row>
    <row r="381" spans="1:9" ht="12.75" customHeight="1">
      <c r="A381" s="4"/>
      <c r="B381" s="4"/>
      <c r="C381" s="10"/>
      <c r="D381" s="4"/>
      <c r="E381" s="4"/>
      <c r="F381" s="4"/>
      <c r="G381" s="21"/>
      <c r="H381" s="4"/>
      <c r="I381" s="4"/>
    </row>
    <row r="382" spans="1:9" ht="12.75" customHeight="1">
      <c r="A382" s="4"/>
      <c r="B382" s="4"/>
      <c r="C382" s="10"/>
      <c r="D382" s="4"/>
      <c r="E382" s="4"/>
      <c r="F382" s="4"/>
      <c r="G382" s="21"/>
      <c r="H382" s="4"/>
      <c r="I382" s="4"/>
    </row>
    <row r="383" spans="1:9" ht="12.75" customHeight="1">
      <c r="A383" s="4"/>
      <c r="B383" s="4"/>
      <c r="C383" s="10"/>
      <c r="D383" s="4"/>
      <c r="E383" s="4"/>
      <c r="F383" s="4"/>
      <c r="G383" s="21"/>
      <c r="H383" s="4"/>
      <c r="I383" s="4"/>
    </row>
    <row r="384" spans="1:9" ht="12.75" customHeight="1">
      <c r="A384" s="4"/>
      <c r="B384" s="4"/>
      <c r="C384" s="10"/>
      <c r="D384" s="4"/>
      <c r="E384" s="4"/>
      <c r="F384" s="4"/>
      <c r="G384" s="21"/>
      <c r="H384" s="4"/>
      <c r="I384" s="4"/>
    </row>
    <row r="385" spans="1:9" ht="12.75" customHeight="1">
      <c r="A385" s="4"/>
      <c r="B385" s="4"/>
      <c r="C385" s="10"/>
      <c r="D385" s="4"/>
      <c r="E385" s="4"/>
      <c r="F385" s="4"/>
      <c r="G385" s="21"/>
      <c r="H385" s="4"/>
      <c r="I385" s="4"/>
    </row>
    <row r="386" spans="1:9" ht="12.75" customHeight="1">
      <c r="A386" s="4"/>
      <c r="B386" s="4"/>
      <c r="C386" s="10"/>
      <c r="D386" s="4"/>
      <c r="E386" s="4"/>
      <c r="F386" s="4"/>
      <c r="G386" s="21"/>
      <c r="H386" s="4"/>
      <c r="I386" s="4"/>
    </row>
    <row r="387" spans="1:9" ht="12.75" customHeight="1">
      <c r="A387" s="4"/>
      <c r="B387" s="4"/>
      <c r="C387" s="10"/>
      <c r="D387" s="4"/>
      <c r="E387" s="4"/>
      <c r="F387" s="4"/>
      <c r="G387" s="21"/>
      <c r="H387" s="4"/>
      <c r="I387" s="4"/>
    </row>
    <row r="388" spans="1:9" ht="12.75" customHeight="1">
      <c r="A388" s="4"/>
      <c r="B388" s="4"/>
      <c r="C388" s="10"/>
      <c r="D388" s="4"/>
      <c r="E388" s="4"/>
      <c r="F388" s="4"/>
      <c r="G388" s="21"/>
      <c r="H388" s="4"/>
      <c r="I388" s="4"/>
    </row>
    <row r="389" spans="1:9" ht="12.75" customHeight="1">
      <c r="A389" s="4"/>
      <c r="B389" s="4"/>
      <c r="C389" s="10"/>
      <c r="D389" s="4"/>
      <c r="E389" s="4"/>
      <c r="F389" s="4"/>
      <c r="G389" s="21"/>
      <c r="H389" s="4"/>
      <c r="I389" s="4"/>
    </row>
    <row r="390" spans="1:9" ht="12.75" customHeight="1">
      <c r="A390" s="4"/>
      <c r="B390" s="4"/>
      <c r="C390" s="10"/>
      <c r="D390" s="4"/>
      <c r="E390" s="4"/>
      <c r="F390" s="4"/>
      <c r="G390" s="21"/>
      <c r="H390" s="4"/>
      <c r="I390" s="4"/>
    </row>
    <row r="391" spans="1:9" ht="12.75" customHeight="1">
      <c r="A391" s="4"/>
      <c r="B391" s="4"/>
      <c r="C391" s="10"/>
      <c r="D391" s="4"/>
      <c r="E391" s="4"/>
      <c r="F391" s="4"/>
      <c r="G391" s="21"/>
      <c r="H391" s="4"/>
      <c r="I391" s="4"/>
    </row>
    <row r="392" spans="1:9" ht="12.75" customHeight="1">
      <c r="A392" s="4"/>
      <c r="B392" s="4"/>
      <c r="C392" s="10"/>
      <c r="D392" s="4"/>
      <c r="E392" s="4"/>
      <c r="F392" s="4"/>
      <c r="G392" s="21"/>
      <c r="H392" s="4"/>
      <c r="I392" s="4"/>
    </row>
    <row r="393" spans="1:9" ht="12.75" customHeight="1">
      <c r="A393" s="4"/>
      <c r="B393" s="4"/>
      <c r="C393" s="10"/>
      <c r="D393" s="4"/>
      <c r="E393" s="4"/>
      <c r="F393" s="4"/>
      <c r="G393" s="21"/>
      <c r="H393" s="4"/>
      <c r="I393" s="4"/>
    </row>
    <row r="394" spans="1:9" ht="12.75" customHeight="1">
      <c r="A394" s="4"/>
      <c r="B394" s="4"/>
      <c r="C394" s="10"/>
      <c r="D394" s="4"/>
      <c r="E394" s="4"/>
      <c r="F394" s="4"/>
      <c r="G394" s="21"/>
      <c r="H394" s="4"/>
      <c r="I394" s="4"/>
    </row>
    <row r="395" spans="1:9" ht="12.75" customHeight="1">
      <c r="A395" s="4"/>
      <c r="B395" s="4"/>
      <c r="C395" s="10"/>
      <c r="D395" s="4"/>
      <c r="E395" s="4"/>
      <c r="F395" s="4"/>
      <c r="G395" s="21"/>
      <c r="H395" s="4"/>
      <c r="I395" s="4"/>
    </row>
    <row r="396" spans="1:9" ht="12.75" customHeight="1">
      <c r="A396" s="4"/>
      <c r="B396" s="4"/>
      <c r="C396" s="10"/>
      <c r="D396" s="4"/>
      <c r="E396" s="4"/>
      <c r="F396" s="4"/>
      <c r="G396" s="21"/>
      <c r="H396" s="4"/>
      <c r="I396" s="4"/>
    </row>
    <row r="397" spans="1:9" ht="12.75" customHeight="1">
      <c r="A397" s="4"/>
      <c r="B397" s="4"/>
      <c r="C397" s="10"/>
      <c r="D397" s="4"/>
      <c r="E397" s="4"/>
      <c r="F397" s="4"/>
      <c r="G397" s="21"/>
      <c r="H397" s="4"/>
      <c r="I397" s="4"/>
    </row>
    <row r="398" spans="1:9" ht="12.75" customHeight="1">
      <c r="A398" s="4"/>
      <c r="B398" s="4"/>
      <c r="C398" s="10"/>
      <c r="D398" s="4"/>
      <c r="E398" s="4"/>
      <c r="F398" s="4"/>
      <c r="G398" s="21"/>
      <c r="H398" s="4"/>
      <c r="I398" s="4"/>
    </row>
    <row r="399" spans="1:9" ht="12.75" customHeight="1">
      <c r="A399" s="4"/>
      <c r="B399" s="4"/>
      <c r="C399" s="10"/>
      <c r="D399" s="4"/>
      <c r="E399" s="4"/>
      <c r="F399" s="4"/>
      <c r="G399" s="21"/>
      <c r="H399" s="4"/>
      <c r="I399" s="4"/>
    </row>
    <row r="400" spans="1:9" ht="12.75" customHeight="1">
      <c r="A400" s="4"/>
      <c r="B400" s="4"/>
      <c r="C400" s="10"/>
      <c r="D400" s="4"/>
      <c r="E400" s="4"/>
      <c r="F400" s="4"/>
      <c r="G400" s="21"/>
      <c r="H400" s="4"/>
      <c r="I400" s="4"/>
    </row>
    <row r="401" spans="1:9" ht="12.75" customHeight="1">
      <c r="A401" s="4"/>
      <c r="B401" s="4"/>
      <c r="C401" s="10"/>
      <c r="D401" s="4"/>
      <c r="E401" s="4"/>
      <c r="F401" s="4"/>
      <c r="G401" s="21"/>
      <c r="H401" s="4"/>
      <c r="I401" s="4"/>
    </row>
    <row r="402" spans="1:9" ht="12.75" customHeight="1">
      <c r="A402" s="4"/>
      <c r="B402" s="4"/>
      <c r="C402" s="10"/>
      <c r="D402" s="4"/>
      <c r="E402" s="4"/>
      <c r="F402" s="4"/>
      <c r="G402" s="21"/>
      <c r="H402" s="4"/>
      <c r="I402" s="4"/>
    </row>
    <row r="403" spans="1:9" ht="12.75" customHeight="1">
      <c r="A403" s="4"/>
      <c r="B403" s="4"/>
      <c r="C403" s="10"/>
      <c r="D403" s="4"/>
      <c r="E403" s="4"/>
      <c r="F403" s="4"/>
      <c r="G403" s="21"/>
      <c r="H403" s="4"/>
      <c r="I403" s="4"/>
    </row>
    <row r="404" spans="1:9" ht="12.75" customHeight="1">
      <c r="A404" s="4"/>
      <c r="B404" s="4"/>
      <c r="C404" s="10"/>
      <c r="D404" s="4"/>
      <c r="E404" s="4"/>
      <c r="F404" s="4"/>
      <c r="G404" s="21"/>
      <c r="H404" s="4"/>
      <c r="I404" s="4"/>
    </row>
    <row r="405" spans="1:9" ht="12.75" customHeight="1">
      <c r="A405" s="4"/>
      <c r="B405" s="4"/>
      <c r="C405" s="10"/>
      <c r="D405" s="4"/>
      <c r="E405" s="4"/>
      <c r="F405" s="4"/>
      <c r="G405" s="21"/>
      <c r="H405" s="4"/>
      <c r="I405" s="4"/>
    </row>
    <row r="406" spans="1:9" ht="12.75" customHeight="1">
      <c r="A406" s="4"/>
      <c r="B406" s="4"/>
      <c r="C406" s="10"/>
      <c r="D406" s="4"/>
      <c r="E406" s="4"/>
      <c r="F406" s="4"/>
      <c r="G406" s="21"/>
      <c r="H406" s="4"/>
      <c r="I406" s="4"/>
    </row>
    <row r="407" spans="1:9" ht="12.75" customHeight="1">
      <c r="A407" s="4"/>
      <c r="B407" s="4"/>
      <c r="C407" s="10"/>
      <c r="D407" s="4"/>
      <c r="E407" s="4"/>
      <c r="F407" s="4"/>
      <c r="G407" s="21"/>
      <c r="H407" s="4"/>
      <c r="I407" s="4"/>
    </row>
    <row r="408" spans="1:9" ht="12.75" customHeight="1">
      <c r="A408" s="4"/>
      <c r="B408" s="4"/>
      <c r="C408" s="10"/>
      <c r="D408" s="4"/>
      <c r="E408" s="4"/>
      <c r="F408" s="4"/>
      <c r="G408" s="21"/>
      <c r="H408" s="4"/>
      <c r="I408" s="4"/>
    </row>
    <row r="409" spans="1:9" ht="12.75" customHeight="1">
      <c r="A409" s="4"/>
      <c r="B409" s="4"/>
      <c r="C409" s="10"/>
      <c r="D409" s="4"/>
      <c r="E409" s="4"/>
      <c r="F409" s="4"/>
      <c r="G409" s="21"/>
      <c r="H409" s="4"/>
      <c r="I409" s="4"/>
    </row>
    <row r="410" spans="1:9" ht="12.75" customHeight="1">
      <c r="A410" s="4"/>
      <c r="B410" s="4"/>
      <c r="C410" s="10"/>
      <c r="D410" s="4"/>
      <c r="E410" s="4"/>
      <c r="F410" s="4"/>
      <c r="G410" s="21"/>
      <c r="H410" s="4"/>
      <c r="I410" s="4"/>
    </row>
    <row r="411" spans="1:9" ht="12.75" customHeight="1">
      <c r="A411" s="4"/>
      <c r="B411" s="4"/>
      <c r="C411" s="10"/>
      <c r="D411" s="4"/>
      <c r="E411" s="4"/>
      <c r="F411" s="4"/>
      <c r="G411" s="21"/>
      <c r="H411" s="4"/>
      <c r="I411" s="4"/>
    </row>
    <row r="412" spans="1:9" ht="12.75" customHeight="1">
      <c r="A412" s="4"/>
      <c r="B412" s="4"/>
      <c r="C412" s="10"/>
      <c r="D412" s="4"/>
      <c r="E412" s="4"/>
      <c r="F412" s="4"/>
      <c r="G412" s="21"/>
      <c r="H412" s="4"/>
      <c r="I412" s="4"/>
    </row>
    <row r="413" spans="1:9" ht="12.75" customHeight="1">
      <c r="A413" s="4"/>
      <c r="B413" s="4"/>
      <c r="C413" s="10"/>
      <c r="D413" s="4"/>
      <c r="E413" s="4"/>
      <c r="F413" s="4"/>
      <c r="G413" s="21"/>
      <c r="H413" s="4"/>
      <c r="I413" s="4"/>
    </row>
    <row r="414" spans="1:9" ht="12.75" customHeight="1">
      <c r="A414" s="4"/>
      <c r="B414" s="4"/>
      <c r="C414" s="10"/>
      <c r="D414" s="4"/>
      <c r="E414" s="4"/>
      <c r="F414" s="4"/>
      <c r="G414" s="21"/>
      <c r="H414" s="4"/>
      <c r="I414" s="4"/>
    </row>
    <row r="415" spans="1:9" ht="12.75" customHeight="1">
      <c r="A415" s="4"/>
      <c r="B415" s="4"/>
      <c r="C415" s="10"/>
      <c r="D415" s="4"/>
      <c r="E415" s="4"/>
      <c r="F415" s="4"/>
      <c r="G415" s="21"/>
      <c r="H415" s="4"/>
      <c r="I415" s="4"/>
    </row>
    <row r="416" spans="1:9" ht="12.75" customHeight="1">
      <c r="A416" s="4"/>
      <c r="B416" s="4"/>
      <c r="C416" s="10"/>
      <c r="D416" s="4"/>
      <c r="E416" s="4"/>
      <c r="F416" s="4"/>
      <c r="G416" s="21"/>
      <c r="H416" s="4"/>
      <c r="I416" s="4"/>
    </row>
    <row r="417" spans="1:9" ht="12.75" customHeight="1">
      <c r="A417" s="4"/>
      <c r="B417" s="4"/>
      <c r="C417" s="10"/>
      <c r="D417" s="4"/>
      <c r="E417" s="4"/>
      <c r="F417" s="4"/>
      <c r="G417" s="21"/>
      <c r="H417" s="4"/>
      <c r="I417" s="4"/>
    </row>
    <row r="418" spans="1:9" ht="12.75" customHeight="1">
      <c r="A418" s="4"/>
      <c r="B418" s="4"/>
      <c r="C418" s="10"/>
      <c r="D418" s="4"/>
      <c r="E418" s="4"/>
      <c r="F418" s="4"/>
      <c r="G418" s="21"/>
      <c r="H418" s="4"/>
      <c r="I418" s="4"/>
    </row>
    <row r="419" spans="1:9" ht="12.75" customHeight="1">
      <c r="A419" s="4"/>
      <c r="B419" s="4"/>
      <c r="C419" s="10"/>
      <c r="D419" s="4"/>
      <c r="E419" s="4"/>
      <c r="F419" s="4"/>
      <c r="G419" s="21"/>
      <c r="H419" s="4"/>
      <c r="I419" s="4"/>
    </row>
    <row r="420" spans="1:9" ht="12.75" customHeight="1">
      <c r="A420" s="4"/>
      <c r="B420" s="4"/>
      <c r="C420" s="10"/>
      <c r="D420" s="4"/>
      <c r="E420" s="4"/>
      <c r="F420" s="4"/>
      <c r="G420" s="21"/>
      <c r="H420" s="4"/>
      <c r="I420" s="4"/>
    </row>
    <row r="421" spans="1:9" ht="12.75" customHeight="1">
      <c r="A421" s="4"/>
      <c r="B421" s="4"/>
      <c r="C421" s="10"/>
      <c r="D421" s="4"/>
      <c r="E421" s="4"/>
      <c r="F421" s="4"/>
      <c r="G421" s="21"/>
      <c r="H421" s="4"/>
      <c r="I421" s="4"/>
    </row>
    <row r="422" spans="1:9" ht="12.75" customHeight="1">
      <c r="A422" s="4"/>
      <c r="B422" s="4"/>
      <c r="C422" s="10"/>
      <c r="D422" s="4"/>
      <c r="E422" s="4"/>
      <c r="F422" s="4"/>
      <c r="G422" s="21"/>
      <c r="H422" s="4"/>
      <c r="I422" s="4"/>
    </row>
    <row r="423" spans="1:9" ht="12.75" customHeight="1">
      <c r="A423" s="4"/>
      <c r="B423" s="4"/>
      <c r="C423" s="10"/>
      <c r="D423" s="4"/>
      <c r="E423" s="4"/>
      <c r="F423" s="4"/>
      <c r="G423" s="21"/>
      <c r="H423" s="4"/>
      <c r="I423" s="4"/>
    </row>
    <row r="424" spans="1:9" ht="12.75" customHeight="1">
      <c r="A424" s="4"/>
      <c r="B424" s="4"/>
      <c r="C424" s="10"/>
      <c r="D424" s="4"/>
      <c r="E424" s="4"/>
      <c r="F424" s="4"/>
      <c r="G424" s="21"/>
      <c r="H424" s="4"/>
      <c r="I424" s="4"/>
    </row>
    <row r="425" spans="1:9" ht="12.75" customHeight="1">
      <c r="A425" s="4"/>
      <c r="B425" s="4"/>
      <c r="C425" s="10"/>
      <c r="D425" s="4"/>
      <c r="E425" s="4"/>
      <c r="F425" s="4"/>
      <c r="G425" s="21"/>
      <c r="H425" s="4"/>
      <c r="I425" s="4"/>
    </row>
    <row r="426" spans="1:9" ht="12.75" customHeight="1">
      <c r="A426" s="4"/>
      <c r="B426" s="4"/>
      <c r="C426" s="10"/>
      <c r="D426" s="4"/>
      <c r="E426" s="4"/>
      <c r="F426" s="4"/>
      <c r="G426" s="21"/>
      <c r="H426" s="4"/>
      <c r="I426" s="4"/>
    </row>
    <row r="427" spans="1:9" ht="12.75" customHeight="1">
      <c r="A427" s="4"/>
      <c r="B427" s="4"/>
      <c r="C427" s="10"/>
      <c r="D427" s="4"/>
      <c r="E427" s="4"/>
      <c r="F427" s="4"/>
      <c r="G427" s="21"/>
      <c r="H427" s="4"/>
      <c r="I427" s="4"/>
    </row>
    <row r="428" spans="1:9" ht="12.75" customHeight="1">
      <c r="A428" s="4"/>
      <c r="B428" s="4"/>
      <c r="C428" s="10"/>
      <c r="D428" s="4"/>
      <c r="E428" s="4"/>
      <c r="F428" s="4"/>
      <c r="G428" s="21"/>
      <c r="H428" s="4"/>
      <c r="I428" s="4"/>
    </row>
    <row r="429" spans="1:9" ht="12.75" customHeight="1">
      <c r="A429" s="4"/>
      <c r="B429" s="4"/>
      <c r="C429" s="10"/>
      <c r="D429" s="4"/>
      <c r="E429" s="4"/>
      <c r="F429" s="4"/>
      <c r="G429" s="21"/>
      <c r="H429" s="4"/>
      <c r="I429" s="4"/>
    </row>
    <row r="430" spans="1:9" ht="12.75" customHeight="1">
      <c r="A430" s="4"/>
      <c r="B430" s="4"/>
      <c r="C430" s="10"/>
      <c r="D430" s="4"/>
      <c r="E430" s="4"/>
      <c r="F430" s="4"/>
      <c r="G430" s="21"/>
      <c r="H430" s="4"/>
      <c r="I430" s="4"/>
    </row>
    <row r="431" spans="1:9" ht="12.75" customHeight="1">
      <c r="A431" s="4"/>
      <c r="B431" s="4"/>
      <c r="C431" s="10"/>
      <c r="D431" s="4"/>
      <c r="E431" s="4"/>
      <c r="F431" s="4"/>
      <c r="G431" s="21"/>
      <c r="H431" s="4"/>
      <c r="I431" s="4"/>
    </row>
    <row r="432" spans="1:9" ht="12.75" customHeight="1">
      <c r="A432" s="4"/>
      <c r="B432" s="4"/>
      <c r="C432" s="10"/>
      <c r="D432" s="4"/>
      <c r="E432" s="4"/>
      <c r="F432" s="4"/>
      <c r="G432" s="21"/>
      <c r="H432" s="4"/>
      <c r="I432" s="4"/>
    </row>
    <row r="433" spans="1:9" ht="12.75" customHeight="1">
      <c r="A433" s="4"/>
      <c r="B433" s="4"/>
      <c r="C433" s="10"/>
      <c r="D433" s="4"/>
      <c r="E433" s="4"/>
      <c r="F433" s="4"/>
      <c r="G433" s="21"/>
      <c r="H433" s="4"/>
      <c r="I433" s="4"/>
    </row>
    <row r="434" spans="1:9" ht="12.75" customHeight="1">
      <c r="A434" s="4"/>
      <c r="B434" s="4"/>
      <c r="C434" s="10"/>
      <c r="D434" s="4"/>
      <c r="E434" s="4"/>
      <c r="F434" s="4"/>
      <c r="G434" s="21"/>
      <c r="H434" s="4"/>
      <c r="I434" s="4"/>
    </row>
    <row r="435" spans="1:9" ht="12.75" customHeight="1">
      <c r="A435" s="4"/>
      <c r="B435" s="4"/>
      <c r="C435" s="10"/>
      <c r="D435" s="4"/>
      <c r="E435" s="4"/>
      <c r="F435" s="4"/>
      <c r="G435" s="21"/>
      <c r="H435" s="4"/>
      <c r="I435" s="4"/>
    </row>
    <row r="436" spans="1:9" ht="12.75" customHeight="1">
      <c r="A436" s="4"/>
      <c r="B436" s="4"/>
      <c r="C436" s="10"/>
      <c r="D436" s="4"/>
      <c r="E436" s="4"/>
      <c r="F436" s="4"/>
      <c r="G436" s="21"/>
      <c r="H436" s="4"/>
      <c r="I436" s="4"/>
    </row>
    <row r="437" spans="1:9" ht="12.75" customHeight="1">
      <c r="A437" s="4"/>
      <c r="B437" s="4"/>
      <c r="C437" s="10"/>
      <c r="D437" s="4"/>
      <c r="E437" s="4"/>
      <c r="F437" s="4"/>
      <c r="G437" s="21"/>
      <c r="H437" s="4"/>
      <c r="I437" s="4"/>
    </row>
    <row r="438" spans="1:9" ht="12.75" customHeight="1">
      <c r="A438" s="4"/>
      <c r="B438" s="4"/>
      <c r="C438" s="10"/>
      <c r="D438" s="4"/>
      <c r="E438" s="4"/>
      <c r="F438" s="4"/>
      <c r="G438" s="21"/>
      <c r="H438" s="4"/>
      <c r="I438" s="4"/>
    </row>
    <row r="439" spans="1:9" ht="12.75" customHeight="1">
      <c r="A439" s="4"/>
      <c r="B439" s="4"/>
      <c r="C439" s="10"/>
      <c r="D439" s="4"/>
      <c r="E439" s="4"/>
      <c r="F439" s="4"/>
      <c r="G439" s="21"/>
      <c r="H439" s="4"/>
      <c r="I439" s="4"/>
    </row>
    <row r="440" spans="1:9" ht="12.75" customHeight="1">
      <c r="A440" s="4"/>
      <c r="B440" s="4"/>
      <c r="C440" s="10"/>
      <c r="D440" s="4"/>
      <c r="E440" s="4"/>
      <c r="F440" s="4"/>
      <c r="G440" s="21"/>
      <c r="H440" s="4"/>
      <c r="I440" s="4"/>
    </row>
    <row r="441" spans="1:9" ht="12.75" customHeight="1">
      <c r="A441" s="4"/>
      <c r="B441" s="4"/>
      <c r="C441" s="10"/>
      <c r="D441" s="4"/>
      <c r="E441" s="4"/>
      <c r="F441" s="4"/>
      <c r="G441" s="21"/>
      <c r="H441" s="4"/>
      <c r="I441" s="4"/>
    </row>
    <row r="442" spans="1:9" ht="12.75" customHeight="1">
      <c r="A442" s="4"/>
      <c r="B442" s="4"/>
      <c r="C442" s="10"/>
      <c r="D442" s="4"/>
      <c r="E442" s="4"/>
      <c r="F442" s="4"/>
      <c r="G442" s="21"/>
      <c r="H442" s="4"/>
      <c r="I442" s="4"/>
    </row>
    <row r="443" spans="1:9" ht="12.75" customHeight="1">
      <c r="A443" s="4"/>
      <c r="B443" s="4"/>
      <c r="C443" s="10"/>
      <c r="D443" s="4"/>
      <c r="E443" s="4"/>
      <c r="F443" s="4"/>
      <c r="G443" s="21"/>
      <c r="H443" s="4"/>
      <c r="I443" s="4"/>
    </row>
    <row r="444" spans="1:9" ht="12.75" customHeight="1">
      <c r="A444" s="4"/>
      <c r="B444" s="4"/>
      <c r="C444" s="10"/>
      <c r="D444" s="4"/>
      <c r="E444" s="4"/>
      <c r="F444" s="4"/>
      <c r="G444" s="21"/>
      <c r="H444" s="4"/>
      <c r="I444" s="4"/>
    </row>
    <row r="445" spans="1:9" ht="12.75" customHeight="1">
      <c r="A445" s="4"/>
      <c r="B445" s="4"/>
      <c r="C445" s="10"/>
      <c r="D445" s="4"/>
      <c r="E445" s="4"/>
      <c r="F445" s="4"/>
      <c r="G445" s="21"/>
      <c r="H445" s="4"/>
      <c r="I445" s="4"/>
    </row>
    <row r="446" spans="1:9" ht="12.75" customHeight="1">
      <c r="A446" s="4"/>
      <c r="B446" s="4"/>
      <c r="C446" s="10"/>
      <c r="D446" s="4"/>
      <c r="E446" s="4"/>
      <c r="F446" s="4"/>
      <c r="G446" s="21"/>
      <c r="H446" s="4"/>
      <c r="I446" s="4"/>
    </row>
    <row r="447" spans="1:9" ht="12.75" customHeight="1">
      <c r="A447" s="4"/>
      <c r="B447" s="4"/>
      <c r="C447" s="10"/>
      <c r="D447" s="4"/>
      <c r="E447" s="4"/>
      <c r="F447" s="4"/>
      <c r="G447" s="21"/>
      <c r="H447" s="4"/>
      <c r="I447" s="4"/>
    </row>
    <row r="448" spans="1:9" ht="12.75" customHeight="1">
      <c r="A448" s="4"/>
      <c r="B448" s="4"/>
      <c r="C448" s="10"/>
      <c r="D448" s="4"/>
      <c r="E448" s="4"/>
      <c r="F448" s="4"/>
      <c r="G448" s="21"/>
      <c r="H448" s="4"/>
      <c r="I448" s="4"/>
    </row>
    <row r="449" spans="1:9" ht="12.75" customHeight="1">
      <c r="A449" s="4"/>
      <c r="B449" s="4"/>
      <c r="C449" s="10"/>
      <c r="D449" s="4"/>
      <c r="E449" s="4"/>
      <c r="F449" s="4"/>
      <c r="G449" s="21"/>
      <c r="H449" s="4"/>
      <c r="I449" s="4"/>
    </row>
    <row r="450" spans="1:9" ht="12.75" customHeight="1">
      <c r="A450" s="4"/>
      <c r="B450" s="4"/>
      <c r="C450" s="10"/>
      <c r="D450" s="4"/>
      <c r="E450" s="4"/>
      <c r="F450" s="4"/>
      <c r="G450" s="21"/>
      <c r="H450" s="4"/>
      <c r="I450" s="4"/>
    </row>
    <row r="451" spans="1:9" ht="12.75" customHeight="1">
      <c r="A451" s="4"/>
      <c r="B451" s="4"/>
      <c r="C451" s="10"/>
      <c r="D451" s="4"/>
      <c r="E451" s="4"/>
      <c r="F451" s="4"/>
      <c r="G451" s="21"/>
      <c r="H451" s="4"/>
      <c r="I451" s="4"/>
    </row>
    <row r="452" spans="1:9" ht="12.75" customHeight="1">
      <c r="A452" s="4"/>
      <c r="B452" s="4"/>
      <c r="C452" s="10"/>
      <c r="D452" s="4"/>
      <c r="E452" s="4"/>
      <c r="F452" s="4"/>
      <c r="G452" s="21"/>
      <c r="H452" s="4"/>
      <c r="I452" s="4"/>
    </row>
    <row r="453" spans="1:9" ht="12.75" customHeight="1">
      <c r="A453" s="4"/>
      <c r="B453" s="4"/>
      <c r="C453" s="10"/>
      <c r="D453" s="4"/>
      <c r="E453" s="4"/>
      <c r="F453" s="4"/>
      <c r="G453" s="21"/>
      <c r="H453" s="4"/>
      <c r="I453" s="4"/>
    </row>
    <row r="454" spans="1:9" ht="12.75" customHeight="1">
      <c r="A454" s="4"/>
      <c r="B454" s="4"/>
      <c r="C454" s="10"/>
      <c r="D454" s="4"/>
      <c r="E454" s="4"/>
      <c r="F454" s="4"/>
      <c r="G454" s="21"/>
      <c r="H454" s="4"/>
      <c r="I454" s="4"/>
    </row>
    <row r="455" spans="1:9" ht="12.75" customHeight="1">
      <c r="A455" s="4"/>
      <c r="B455" s="4"/>
      <c r="C455" s="10"/>
      <c r="D455" s="4"/>
      <c r="E455" s="4"/>
      <c r="F455" s="4"/>
      <c r="G455" s="21"/>
      <c r="H455" s="4"/>
      <c r="I455" s="4"/>
    </row>
    <row r="456" spans="1:9" ht="12.75" customHeight="1">
      <c r="A456" s="4"/>
      <c r="B456" s="4"/>
      <c r="C456" s="10"/>
      <c r="D456" s="4"/>
      <c r="E456" s="4"/>
      <c r="F456" s="4"/>
      <c r="G456" s="21"/>
      <c r="H456" s="4"/>
      <c r="I456" s="4"/>
    </row>
    <row r="457" spans="1:9" ht="12.75" customHeight="1">
      <c r="A457" s="4"/>
      <c r="B457" s="4"/>
      <c r="C457" s="10"/>
      <c r="D457" s="4"/>
      <c r="E457" s="4"/>
      <c r="F457" s="4"/>
      <c r="G457" s="21"/>
      <c r="H457" s="4"/>
      <c r="I457" s="4"/>
    </row>
    <row r="458" spans="1:9" ht="12.75" customHeight="1">
      <c r="A458" s="4"/>
      <c r="B458" s="4"/>
      <c r="C458" s="10"/>
      <c r="D458" s="4"/>
      <c r="E458" s="4"/>
      <c r="F458" s="4"/>
      <c r="G458" s="21"/>
      <c r="H458" s="4"/>
      <c r="I458" s="4"/>
    </row>
    <row r="459" spans="1:9" ht="12.75" customHeight="1">
      <c r="A459" s="4"/>
      <c r="B459" s="4"/>
      <c r="C459" s="10"/>
      <c r="D459" s="4"/>
      <c r="E459" s="4"/>
      <c r="F459" s="4"/>
      <c r="G459" s="21"/>
      <c r="H459" s="4"/>
      <c r="I459" s="4"/>
    </row>
    <row r="460" spans="1:9" ht="12.75" customHeight="1">
      <c r="A460" s="4"/>
      <c r="B460" s="4"/>
      <c r="C460" s="10"/>
      <c r="D460" s="4"/>
      <c r="E460" s="4"/>
      <c r="F460" s="4"/>
      <c r="G460" s="21"/>
      <c r="H460" s="4"/>
      <c r="I460" s="4"/>
    </row>
    <row r="461" spans="1:9" ht="12.75" customHeight="1">
      <c r="A461" s="4"/>
      <c r="B461" s="4"/>
      <c r="C461" s="10"/>
      <c r="D461" s="4"/>
      <c r="E461" s="4"/>
      <c r="F461" s="4"/>
      <c r="G461" s="21"/>
      <c r="H461" s="4"/>
      <c r="I461" s="4"/>
    </row>
    <row r="462" spans="1:9" ht="12.75" customHeight="1">
      <c r="A462" s="4"/>
      <c r="B462" s="4"/>
      <c r="C462" s="10"/>
      <c r="D462" s="4"/>
      <c r="E462" s="4"/>
      <c r="F462" s="4"/>
      <c r="G462" s="21"/>
      <c r="H462" s="4"/>
      <c r="I462" s="4"/>
    </row>
    <row r="463" spans="1:9" ht="12.75" customHeight="1">
      <c r="A463" s="4"/>
      <c r="B463" s="4"/>
      <c r="C463" s="10"/>
      <c r="D463" s="4"/>
      <c r="E463" s="4"/>
      <c r="F463" s="4"/>
      <c r="G463" s="21"/>
      <c r="H463" s="4"/>
      <c r="I463" s="4"/>
    </row>
    <row r="464" spans="1:9" ht="12.75" customHeight="1">
      <c r="A464" s="4"/>
      <c r="B464" s="4"/>
      <c r="C464" s="10"/>
      <c r="D464" s="4"/>
      <c r="E464" s="4"/>
      <c r="F464" s="4"/>
      <c r="G464" s="21"/>
      <c r="H464" s="4"/>
      <c r="I464" s="4"/>
    </row>
    <row r="465" spans="1:9" ht="12.75" customHeight="1">
      <c r="A465" s="4"/>
      <c r="B465" s="4"/>
      <c r="C465" s="10"/>
      <c r="D465" s="4"/>
      <c r="E465" s="4"/>
      <c r="F465" s="4"/>
      <c r="G465" s="21"/>
      <c r="H465" s="4"/>
      <c r="I465" s="4"/>
    </row>
    <row r="466" spans="1:9" ht="12.75" customHeight="1">
      <c r="A466" s="4"/>
      <c r="B466" s="4"/>
      <c r="C466" s="10"/>
      <c r="D466" s="4"/>
      <c r="E466" s="4"/>
      <c r="F466" s="4"/>
      <c r="G466" s="21"/>
      <c r="H466" s="4"/>
      <c r="I466" s="4"/>
    </row>
    <row r="467" spans="1:9" ht="12.75" customHeight="1">
      <c r="A467" s="4"/>
      <c r="B467" s="4"/>
      <c r="C467" s="10"/>
      <c r="D467" s="4"/>
      <c r="E467" s="4"/>
      <c r="F467" s="4"/>
      <c r="G467" s="21"/>
      <c r="H467" s="4"/>
      <c r="I467" s="4"/>
    </row>
    <row r="468" spans="1:9" ht="12.75" customHeight="1">
      <c r="A468" s="4"/>
      <c r="B468" s="4"/>
      <c r="C468" s="10"/>
      <c r="D468" s="4"/>
      <c r="E468" s="4"/>
      <c r="F468" s="4"/>
      <c r="G468" s="21"/>
      <c r="H468" s="4"/>
      <c r="I468" s="4"/>
    </row>
    <row r="469" spans="1:9" ht="12.75" customHeight="1">
      <c r="A469" s="4"/>
      <c r="B469" s="4"/>
      <c r="C469" s="10"/>
      <c r="D469" s="4"/>
      <c r="E469" s="4"/>
      <c r="F469" s="4"/>
      <c r="G469" s="21"/>
      <c r="H469" s="4"/>
      <c r="I469" s="4"/>
    </row>
    <row r="470" spans="1:9" ht="12.75" customHeight="1">
      <c r="A470" s="4"/>
      <c r="B470" s="4"/>
      <c r="C470" s="10"/>
      <c r="D470" s="4"/>
      <c r="E470" s="4"/>
      <c r="F470" s="4"/>
      <c r="G470" s="21"/>
      <c r="H470" s="4"/>
      <c r="I470" s="4"/>
    </row>
    <row r="471" spans="1:9" ht="12.75" customHeight="1">
      <c r="A471" s="4"/>
      <c r="B471" s="4"/>
      <c r="C471" s="10"/>
      <c r="D471" s="4"/>
      <c r="E471" s="4"/>
      <c r="F471" s="4"/>
      <c r="G471" s="21"/>
      <c r="H471" s="4"/>
      <c r="I471" s="4"/>
    </row>
    <row r="472" spans="1:9" ht="12.75" customHeight="1">
      <c r="A472" s="4"/>
      <c r="B472" s="4"/>
      <c r="C472" s="10"/>
      <c r="D472" s="4"/>
      <c r="E472" s="4"/>
      <c r="F472" s="4"/>
      <c r="G472" s="21"/>
      <c r="H472" s="4"/>
      <c r="I472" s="4"/>
    </row>
    <row r="473" spans="1:9" ht="12.75" customHeight="1">
      <c r="A473" s="4"/>
      <c r="B473" s="4"/>
      <c r="C473" s="10"/>
      <c r="D473" s="4"/>
      <c r="E473" s="4"/>
      <c r="F473" s="4"/>
      <c r="G473" s="21"/>
      <c r="H473" s="4"/>
      <c r="I473" s="4"/>
    </row>
    <row r="474" spans="1:9" ht="12.75" customHeight="1">
      <c r="A474" s="4"/>
      <c r="B474" s="4"/>
      <c r="C474" s="10"/>
      <c r="D474" s="4"/>
      <c r="E474" s="4"/>
      <c r="F474" s="4"/>
      <c r="G474" s="21"/>
      <c r="H474" s="4"/>
      <c r="I474" s="4"/>
    </row>
    <row r="475" spans="1:9" ht="12.75" customHeight="1">
      <c r="A475" s="4"/>
      <c r="B475" s="4"/>
      <c r="C475" s="10"/>
      <c r="D475" s="4"/>
      <c r="E475" s="4"/>
      <c r="F475" s="4"/>
      <c r="G475" s="21"/>
      <c r="H475" s="4"/>
      <c r="I475" s="4"/>
    </row>
    <row r="476" spans="1:9" ht="12.75" customHeight="1">
      <c r="A476" s="4"/>
      <c r="B476" s="4"/>
      <c r="C476" s="10"/>
      <c r="D476" s="4"/>
      <c r="E476" s="4"/>
      <c r="F476" s="4"/>
      <c r="G476" s="21"/>
      <c r="H476" s="4"/>
      <c r="I476" s="4"/>
    </row>
    <row r="477" spans="1:9" ht="12.75" customHeight="1">
      <c r="A477" s="4"/>
      <c r="B477" s="4"/>
      <c r="C477" s="10"/>
      <c r="D477" s="4"/>
      <c r="E477" s="4"/>
      <c r="F477" s="4"/>
      <c r="G477" s="21"/>
      <c r="H477" s="4"/>
      <c r="I477" s="4"/>
    </row>
    <row r="478" spans="1:9" ht="12.75" customHeight="1">
      <c r="A478" s="4"/>
      <c r="B478" s="4"/>
      <c r="C478" s="10"/>
      <c r="D478" s="4"/>
      <c r="E478" s="4"/>
      <c r="F478" s="4"/>
      <c r="G478" s="21"/>
      <c r="H478" s="4"/>
      <c r="I478" s="4"/>
    </row>
    <row r="479" spans="1:9" ht="12.75" customHeight="1">
      <c r="A479" s="4"/>
      <c r="B479" s="4"/>
      <c r="C479" s="10"/>
      <c r="D479" s="4"/>
      <c r="E479" s="4"/>
      <c r="F479" s="4"/>
      <c r="G479" s="21"/>
      <c r="H479" s="4"/>
      <c r="I479" s="4"/>
    </row>
    <row r="480" spans="1:9" ht="12.75" customHeight="1">
      <c r="A480" s="4"/>
      <c r="B480" s="4"/>
      <c r="C480" s="10"/>
      <c r="D480" s="4"/>
      <c r="E480" s="4"/>
      <c r="F480" s="4"/>
      <c r="G480" s="21"/>
      <c r="H480" s="4"/>
      <c r="I480" s="4"/>
    </row>
    <row r="481" spans="1:9" ht="12.75" customHeight="1">
      <c r="A481" s="4"/>
      <c r="B481" s="4"/>
      <c r="C481" s="10"/>
      <c r="D481" s="4"/>
      <c r="E481" s="4"/>
      <c r="F481" s="4"/>
      <c r="G481" s="21"/>
      <c r="H481" s="4"/>
      <c r="I481" s="4"/>
    </row>
    <row r="482" spans="1:9" ht="12.75" customHeight="1">
      <c r="A482" s="4"/>
      <c r="B482" s="4"/>
      <c r="C482" s="10"/>
      <c r="D482" s="4"/>
      <c r="E482" s="4"/>
      <c r="F482" s="4"/>
      <c r="G482" s="21"/>
      <c r="H482" s="4"/>
      <c r="I482" s="4"/>
    </row>
    <row r="483" spans="1:9" ht="12.75" customHeight="1">
      <c r="A483" s="4"/>
      <c r="B483" s="4"/>
      <c r="C483" s="10"/>
      <c r="D483" s="4"/>
      <c r="E483" s="4"/>
      <c r="F483" s="4"/>
      <c r="G483" s="21"/>
      <c r="H483" s="4"/>
      <c r="I483" s="4"/>
    </row>
    <row r="484" spans="1:9" ht="12.75" customHeight="1">
      <c r="A484" s="4"/>
      <c r="B484" s="4"/>
      <c r="C484" s="10"/>
      <c r="D484" s="4"/>
      <c r="E484" s="4"/>
      <c r="F484" s="4"/>
      <c r="G484" s="21"/>
      <c r="H484" s="4"/>
      <c r="I484" s="4"/>
    </row>
    <row r="485" spans="1:9" ht="12.75" customHeight="1">
      <c r="A485" s="4"/>
      <c r="B485" s="4"/>
      <c r="C485" s="10"/>
      <c r="D485" s="4"/>
      <c r="E485" s="4"/>
      <c r="F485" s="4"/>
      <c r="G485" s="21"/>
      <c r="H485" s="4"/>
      <c r="I485" s="4"/>
    </row>
    <row r="486" spans="1:9" ht="12.75" customHeight="1">
      <c r="A486" s="4"/>
      <c r="B486" s="4"/>
      <c r="C486" s="10"/>
      <c r="D486" s="4"/>
      <c r="E486" s="4"/>
      <c r="F486" s="4"/>
      <c r="G486" s="21"/>
      <c r="H486" s="4"/>
      <c r="I486" s="4"/>
    </row>
    <row r="487" spans="1:9" ht="12.75" customHeight="1">
      <c r="A487" s="4"/>
      <c r="B487" s="4"/>
      <c r="C487" s="10"/>
      <c r="D487" s="4"/>
      <c r="E487" s="4"/>
      <c r="F487" s="4"/>
      <c r="G487" s="21"/>
      <c r="H487" s="4"/>
      <c r="I487" s="4"/>
    </row>
    <row r="488" spans="1:9" ht="12.75" customHeight="1">
      <c r="A488" s="4"/>
      <c r="B488" s="4"/>
      <c r="C488" s="10"/>
      <c r="D488" s="4"/>
      <c r="E488" s="4"/>
      <c r="F488" s="4"/>
      <c r="G488" s="21"/>
      <c r="H488" s="4"/>
      <c r="I488" s="4"/>
    </row>
    <row r="489" spans="1:9" ht="12.75" customHeight="1">
      <c r="A489" s="4"/>
      <c r="B489" s="4"/>
      <c r="C489" s="10"/>
      <c r="D489" s="4"/>
      <c r="E489" s="4"/>
      <c r="F489" s="4"/>
      <c r="G489" s="21"/>
      <c r="H489" s="4"/>
      <c r="I489" s="4"/>
    </row>
    <row r="490" spans="1:9" ht="12.75" customHeight="1">
      <c r="A490" s="4"/>
      <c r="B490" s="4"/>
      <c r="C490" s="10"/>
      <c r="D490" s="4"/>
      <c r="E490" s="4"/>
      <c r="F490" s="4"/>
      <c r="G490" s="21"/>
      <c r="H490" s="4"/>
      <c r="I490" s="4"/>
    </row>
    <row r="491" spans="1:9" ht="12.75" customHeight="1">
      <c r="A491" s="4"/>
      <c r="B491" s="4"/>
      <c r="C491" s="10"/>
      <c r="D491" s="4"/>
      <c r="E491" s="4"/>
      <c r="F491" s="4"/>
      <c r="G491" s="21"/>
      <c r="H491" s="4"/>
      <c r="I491" s="4"/>
    </row>
    <row r="492" spans="1:9" ht="12.75" customHeight="1">
      <c r="A492" s="4"/>
      <c r="B492" s="4"/>
      <c r="C492" s="10"/>
      <c r="D492" s="4"/>
      <c r="E492" s="4"/>
      <c r="F492" s="4"/>
      <c r="G492" s="21"/>
      <c r="H492" s="4"/>
      <c r="I492" s="4"/>
    </row>
    <row r="493" spans="1:9" ht="12.75" customHeight="1">
      <c r="A493" s="4"/>
      <c r="B493" s="4"/>
      <c r="C493" s="10"/>
      <c r="D493" s="4"/>
      <c r="E493" s="4"/>
      <c r="F493" s="4"/>
      <c r="G493" s="21"/>
      <c r="H493" s="4"/>
      <c r="I493" s="4"/>
    </row>
    <row r="494" spans="1:9" ht="12.75" customHeight="1">
      <c r="A494" s="4"/>
      <c r="B494" s="4"/>
      <c r="C494" s="10"/>
      <c r="D494" s="4"/>
      <c r="E494" s="4"/>
      <c r="F494" s="4"/>
      <c r="G494" s="21"/>
      <c r="H494" s="4"/>
      <c r="I494" s="4"/>
    </row>
    <row r="495" spans="1:9" ht="12.75" customHeight="1">
      <c r="A495" s="4"/>
      <c r="B495" s="4"/>
      <c r="C495" s="10"/>
      <c r="D495" s="4"/>
      <c r="E495" s="4"/>
      <c r="F495" s="4"/>
      <c r="G495" s="21"/>
      <c r="H495" s="4"/>
      <c r="I495" s="4"/>
    </row>
    <row r="496" spans="1:9" ht="12.75" customHeight="1">
      <c r="A496" s="4"/>
      <c r="B496" s="4"/>
      <c r="C496" s="10"/>
      <c r="D496" s="4"/>
      <c r="E496" s="4"/>
      <c r="F496" s="4"/>
      <c r="G496" s="21"/>
      <c r="H496" s="4"/>
      <c r="I496" s="4"/>
    </row>
    <row r="497" spans="1:9" ht="12.75" customHeight="1">
      <c r="A497" s="4"/>
      <c r="B497" s="4"/>
      <c r="C497" s="10"/>
      <c r="D497" s="4"/>
      <c r="E497" s="4"/>
      <c r="F497" s="4"/>
      <c r="G497" s="21"/>
      <c r="H497" s="4"/>
      <c r="I497" s="4"/>
    </row>
    <row r="498" spans="1:9" ht="12.75" customHeight="1">
      <c r="A498" s="4"/>
      <c r="B498" s="4"/>
      <c r="C498" s="10"/>
      <c r="D498" s="4"/>
      <c r="E498" s="4"/>
      <c r="F498" s="4"/>
      <c r="G498" s="21"/>
      <c r="H498" s="4"/>
      <c r="I498" s="4"/>
    </row>
    <row r="499" spans="1:9" ht="12.75" customHeight="1">
      <c r="A499" s="4"/>
      <c r="B499" s="4"/>
      <c r="C499" s="10"/>
      <c r="D499" s="4"/>
      <c r="E499" s="4"/>
      <c r="F499" s="4"/>
      <c r="G499" s="21"/>
      <c r="H499" s="4"/>
      <c r="I499" s="4"/>
    </row>
    <row r="500" spans="1:9" ht="12.75" customHeight="1">
      <c r="A500" s="4"/>
      <c r="B500" s="4"/>
      <c r="C500" s="10"/>
      <c r="D500" s="4"/>
      <c r="E500" s="4"/>
      <c r="F500" s="4"/>
      <c r="G500" s="21"/>
      <c r="H500" s="4"/>
      <c r="I500" s="4"/>
    </row>
    <row r="501" spans="1:9" ht="12.75" customHeight="1">
      <c r="A501" s="4"/>
      <c r="B501" s="4"/>
      <c r="C501" s="10"/>
      <c r="D501" s="4"/>
      <c r="E501" s="4"/>
      <c r="F501" s="4"/>
      <c r="G501" s="21"/>
      <c r="H501" s="4"/>
      <c r="I501" s="4"/>
    </row>
    <row r="502" spans="1:9" ht="12.75" customHeight="1">
      <c r="A502" s="4"/>
      <c r="B502" s="4"/>
      <c r="C502" s="10"/>
      <c r="D502" s="4"/>
      <c r="E502" s="4"/>
      <c r="F502" s="4"/>
      <c r="G502" s="21"/>
      <c r="H502" s="4"/>
      <c r="I502" s="4"/>
    </row>
    <row r="503" spans="1:9" ht="12.75" customHeight="1">
      <c r="A503" s="4"/>
      <c r="B503" s="4"/>
      <c r="C503" s="10"/>
      <c r="D503" s="4"/>
      <c r="E503" s="4"/>
      <c r="F503" s="4"/>
      <c r="G503" s="21"/>
      <c r="H503" s="4"/>
      <c r="I503" s="4"/>
    </row>
    <row r="504" spans="1:9" ht="12.75" customHeight="1">
      <c r="A504" s="4"/>
      <c r="B504" s="4"/>
      <c r="C504" s="10"/>
      <c r="D504" s="4"/>
      <c r="E504" s="4"/>
      <c r="F504" s="4"/>
      <c r="G504" s="21"/>
      <c r="H504" s="4"/>
      <c r="I504" s="4"/>
    </row>
    <row r="505" spans="1:9" ht="12.75" customHeight="1">
      <c r="A505" s="4"/>
      <c r="B505" s="4"/>
      <c r="C505" s="10"/>
      <c r="D505" s="4"/>
      <c r="E505" s="4"/>
      <c r="F505" s="4"/>
      <c r="G505" s="21"/>
      <c r="H505" s="4"/>
      <c r="I505" s="4"/>
    </row>
    <row r="506" spans="1:9" ht="12.75" customHeight="1">
      <c r="A506" s="4"/>
      <c r="B506" s="4"/>
      <c r="C506" s="10"/>
      <c r="D506" s="4"/>
      <c r="E506" s="4"/>
      <c r="F506" s="4"/>
      <c r="G506" s="21"/>
      <c r="H506" s="4"/>
      <c r="I506" s="4"/>
    </row>
    <row r="507" spans="1:9" ht="12.75" customHeight="1">
      <c r="A507" s="4"/>
      <c r="B507" s="4"/>
      <c r="C507" s="10"/>
      <c r="D507" s="4"/>
      <c r="E507" s="4"/>
      <c r="F507" s="4"/>
      <c r="G507" s="21"/>
      <c r="H507" s="4"/>
      <c r="I507" s="4"/>
    </row>
    <row r="508" spans="1:9" ht="12.75" customHeight="1">
      <c r="A508" s="4"/>
      <c r="B508" s="4"/>
      <c r="C508" s="10"/>
      <c r="D508" s="4"/>
      <c r="E508" s="4"/>
      <c r="F508" s="4"/>
      <c r="G508" s="21"/>
      <c r="H508" s="4"/>
      <c r="I508" s="4"/>
    </row>
    <row r="509" spans="1:9" ht="12.75" customHeight="1">
      <c r="A509" s="4"/>
      <c r="B509" s="4"/>
      <c r="C509" s="10"/>
      <c r="D509" s="4"/>
      <c r="E509" s="4"/>
      <c r="F509" s="4"/>
      <c r="G509" s="21"/>
      <c r="H509" s="4"/>
      <c r="I509" s="4"/>
    </row>
    <row r="510" spans="1:9" ht="12.75" customHeight="1">
      <c r="A510" s="4"/>
      <c r="B510" s="4"/>
      <c r="C510" s="10"/>
      <c r="D510" s="4"/>
      <c r="E510" s="4"/>
      <c r="F510" s="4"/>
      <c r="G510" s="21"/>
      <c r="H510" s="4"/>
      <c r="I510" s="4"/>
    </row>
    <row r="511" spans="1:9" ht="12.75" customHeight="1">
      <c r="A511" s="4"/>
      <c r="B511" s="4"/>
      <c r="C511" s="10"/>
      <c r="D511" s="4"/>
      <c r="E511" s="4"/>
      <c r="F511" s="4"/>
      <c r="G511" s="21"/>
      <c r="H511" s="4"/>
      <c r="I511" s="4"/>
    </row>
    <row r="512" spans="1:9" ht="12.75" customHeight="1">
      <c r="A512" s="4"/>
      <c r="B512" s="4"/>
      <c r="C512" s="10"/>
      <c r="D512" s="4"/>
      <c r="E512" s="4"/>
      <c r="F512" s="4"/>
      <c r="G512" s="21"/>
      <c r="H512" s="4"/>
      <c r="I512" s="4"/>
    </row>
    <row r="513" spans="1:9" ht="12.75" customHeight="1">
      <c r="A513" s="4"/>
      <c r="B513" s="4"/>
      <c r="C513" s="10"/>
      <c r="D513" s="4"/>
      <c r="E513" s="4"/>
      <c r="F513" s="4"/>
      <c r="G513" s="21"/>
      <c r="H513" s="4"/>
      <c r="I513" s="4"/>
    </row>
    <row r="514" spans="1:9" ht="12.75" customHeight="1">
      <c r="A514" s="4"/>
      <c r="B514" s="4"/>
      <c r="C514" s="10"/>
      <c r="D514" s="4"/>
      <c r="E514" s="4"/>
      <c r="F514" s="4"/>
      <c r="G514" s="21"/>
      <c r="H514" s="4"/>
      <c r="I514" s="4"/>
    </row>
    <row r="515" spans="1:9" ht="12.75" customHeight="1">
      <c r="A515" s="4"/>
      <c r="B515" s="4"/>
      <c r="C515" s="10"/>
      <c r="D515" s="4"/>
      <c r="E515" s="4"/>
      <c r="F515" s="4"/>
      <c r="G515" s="21"/>
      <c r="H515" s="4"/>
      <c r="I515" s="4"/>
    </row>
    <row r="516" spans="1:9" ht="12.75" customHeight="1">
      <c r="A516" s="4"/>
      <c r="B516" s="4"/>
      <c r="C516" s="10"/>
      <c r="D516" s="4"/>
      <c r="E516" s="4"/>
      <c r="F516" s="4"/>
      <c r="G516" s="21"/>
      <c r="H516" s="4"/>
      <c r="I516" s="4"/>
    </row>
    <row r="517" spans="1:9" ht="12.75" customHeight="1">
      <c r="A517" s="4"/>
      <c r="B517" s="4"/>
      <c r="C517" s="10"/>
      <c r="D517" s="4"/>
      <c r="E517" s="4"/>
      <c r="F517" s="4"/>
      <c r="G517" s="21"/>
      <c r="H517" s="4"/>
      <c r="I517" s="4"/>
    </row>
    <row r="518" spans="1:9" ht="12.75" customHeight="1">
      <c r="A518" s="4"/>
      <c r="B518" s="4"/>
      <c r="C518" s="10"/>
      <c r="D518" s="4"/>
      <c r="E518" s="4"/>
      <c r="F518" s="4"/>
      <c r="G518" s="21"/>
      <c r="H518" s="4"/>
      <c r="I518" s="4"/>
    </row>
    <row r="519" spans="1:9" ht="12.75" customHeight="1">
      <c r="A519" s="4"/>
      <c r="B519" s="4"/>
      <c r="C519" s="10"/>
      <c r="D519" s="4"/>
      <c r="E519" s="4"/>
      <c r="F519" s="4"/>
      <c r="G519" s="21"/>
      <c r="H519" s="4"/>
      <c r="I519" s="4"/>
    </row>
    <row r="520" spans="1:9" ht="12.75" customHeight="1">
      <c r="A520" s="4"/>
      <c r="B520" s="4"/>
      <c r="C520" s="10"/>
      <c r="D520" s="4"/>
      <c r="E520" s="4"/>
      <c r="F520" s="4"/>
      <c r="G520" s="21"/>
      <c r="H520" s="4"/>
      <c r="I520" s="4"/>
    </row>
    <row r="521" spans="1:9" ht="12.75" customHeight="1">
      <c r="A521" s="4"/>
      <c r="B521" s="4"/>
      <c r="C521" s="10"/>
      <c r="D521" s="4"/>
      <c r="E521" s="4"/>
      <c r="F521" s="4"/>
      <c r="G521" s="21"/>
      <c r="H521" s="4"/>
      <c r="I521" s="4"/>
    </row>
    <row r="522" spans="1:9" ht="12.75" customHeight="1">
      <c r="A522" s="4"/>
      <c r="B522" s="4"/>
      <c r="C522" s="10"/>
      <c r="D522" s="4"/>
      <c r="E522" s="4"/>
      <c r="F522" s="4"/>
      <c r="G522" s="21"/>
      <c r="H522" s="4"/>
      <c r="I522" s="4"/>
    </row>
    <row r="523" spans="1:9" ht="12.75" customHeight="1">
      <c r="A523" s="4"/>
      <c r="B523" s="4"/>
      <c r="C523" s="10"/>
      <c r="D523" s="4"/>
      <c r="E523" s="4"/>
      <c r="F523" s="4"/>
      <c r="G523" s="21"/>
      <c r="H523" s="4"/>
      <c r="I523" s="4"/>
    </row>
    <row r="524" spans="1:9" ht="12.75" customHeight="1">
      <c r="A524" s="4"/>
      <c r="B524" s="4"/>
      <c r="C524" s="10"/>
      <c r="D524" s="4"/>
      <c r="E524" s="4"/>
      <c r="F524" s="4"/>
      <c r="G524" s="21"/>
      <c r="H524" s="4"/>
      <c r="I524" s="4"/>
    </row>
    <row r="525" spans="1:9" ht="12.75" customHeight="1">
      <c r="A525" s="4"/>
      <c r="B525" s="4"/>
      <c r="C525" s="10"/>
      <c r="D525" s="4"/>
      <c r="E525" s="4"/>
      <c r="F525" s="4"/>
      <c r="G525" s="21"/>
      <c r="H525" s="4"/>
      <c r="I525" s="4"/>
    </row>
    <row r="526" spans="1:9" ht="12.75" customHeight="1">
      <c r="A526" s="4"/>
      <c r="B526" s="4"/>
      <c r="C526" s="10"/>
      <c r="D526" s="4"/>
      <c r="E526" s="4"/>
      <c r="F526" s="4"/>
      <c r="G526" s="21"/>
      <c r="H526" s="4"/>
      <c r="I526" s="4"/>
    </row>
    <row r="527" spans="1:9" ht="12.75" customHeight="1">
      <c r="A527" s="4"/>
      <c r="B527" s="4"/>
      <c r="C527" s="10"/>
      <c r="D527" s="4"/>
      <c r="E527" s="4"/>
      <c r="F527" s="4"/>
      <c r="G527" s="21"/>
      <c r="H527" s="4"/>
      <c r="I527" s="4"/>
    </row>
    <row r="528" spans="1:9" ht="12.75" customHeight="1">
      <c r="A528" s="4"/>
      <c r="B528" s="4"/>
      <c r="C528" s="10"/>
      <c r="D528" s="4"/>
      <c r="E528" s="4"/>
      <c r="F528" s="4"/>
      <c r="G528" s="21"/>
      <c r="H528" s="4"/>
      <c r="I528" s="4"/>
    </row>
    <row r="529" spans="1:9" ht="12.75" customHeight="1">
      <c r="A529" s="4"/>
      <c r="B529" s="4"/>
      <c r="C529" s="10"/>
      <c r="D529" s="4"/>
      <c r="E529" s="4"/>
      <c r="F529" s="4"/>
      <c r="G529" s="21"/>
      <c r="H529" s="4"/>
      <c r="I529" s="4"/>
    </row>
    <row r="530" spans="1:9" ht="12.75" customHeight="1">
      <c r="A530" s="4"/>
      <c r="B530" s="4"/>
      <c r="C530" s="10"/>
      <c r="D530" s="4"/>
      <c r="E530" s="4"/>
      <c r="F530" s="4"/>
      <c r="G530" s="21"/>
      <c r="H530" s="4"/>
      <c r="I530" s="4"/>
    </row>
    <row r="531" spans="1:9" ht="12.75" customHeight="1">
      <c r="A531" s="4"/>
      <c r="B531" s="4"/>
      <c r="C531" s="10"/>
      <c r="D531" s="4"/>
      <c r="E531" s="4"/>
      <c r="F531" s="4"/>
      <c r="G531" s="21"/>
      <c r="H531" s="4"/>
      <c r="I531" s="4"/>
    </row>
    <row r="532" spans="1:9" ht="12.75" customHeight="1">
      <c r="A532" s="4"/>
      <c r="B532" s="4"/>
      <c r="C532" s="10"/>
      <c r="D532" s="4"/>
      <c r="E532" s="4"/>
      <c r="F532" s="4"/>
      <c r="G532" s="21"/>
      <c r="H532" s="4"/>
      <c r="I532" s="4"/>
    </row>
    <row r="533" spans="1:9" ht="12.75" customHeight="1">
      <c r="A533" s="4"/>
      <c r="B533" s="4"/>
      <c r="C533" s="10"/>
      <c r="D533" s="4"/>
      <c r="E533" s="4"/>
      <c r="F533" s="4"/>
      <c r="G533" s="21"/>
      <c r="H533" s="4"/>
      <c r="I533" s="4"/>
    </row>
    <row r="534" spans="1:9" ht="12.75" customHeight="1">
      <c r="A534" s="4"/>
      <c r="B534" s="4"/>
      <c r="C534" s="10"/>
      <c r="D534" s="4"/>
      <c r="E534" s="4"/>
      <c r="F534" s="4"/>
      <c r="G534" s="21"/>
      <c r="H534" s="4"/>
      <c r="I534" s="4"/>
    </row>
    <row r="535" spans="1:9" ht="12.75" customHeight="1">
      <c r="A535" s="4"/>
      <c r="B535" s="4"/>
      <c r="C535" s="10"/>
      <c r="D535" s="4"/>
      <c r="E535" s="4"/>
      <c r="F535" s="4"/>
      <c r="G535" s="21"/>
      <c r="H535" s="4"/>
      <c r="I535" s="4"/>
    </row>
    <row r="536" spans="1:9" ht="12.75" customHeight="1">
      <c r="A536" s="4"/>
      <c r="B536" s="4"/>
      <c r="C536" s="10"/>
      <c r="D536" s="4"/>
      <c r="E536" s="4"/>
      <c r="F536" s="4"/>
      <c r="G536" s="21"/>
      <c r="H536" s="4"/>
      <c r="I536" s="4"/>
    </row>
    <row r="537" spans="1:9" ht="12.75" customHeight="1">
      <c r="A537" s="4"/>
      <c r="B537" s="4"/>
      <c r="C537" s="10"/>
      <c r="D537" s="4"/>
      <c r="E537" s="4"/>
      <c r="F537" s="4"/>
      <c r="G537" s="21"/>
      <c r="H537" s="4"/>
      <c r="I537" s="4"/>
    </row>
    <row r="538" spans="1:9" ht="12.75" customHeight="1">
      <c r="A538" s="4"/>
      <c r="B538" s="4"/>
      <c r="C538" s="10"/>
      <c r="D538" s="4"/>
      <c r="E538" s="4"/>
      <c r="F538" s="4"/>
      <c r="G538" s="21"/>
      <c r="H538" s="4"/>
      <c r="I538" s="4"/>
    </row>
    <row r="539" spans="1:9" ht="12.75" customHeight="1">
      <c r="A539" s="4"/>
      <c r="B539" s="4"/>
      <c r="C539" s="10"/>
      <c r="D539" s="4"/>
      <c r="E539" s="4"/>
      <c r="F539" s="4"/>
      <c r="G539" s="21"/>
      <c r="H539" s="4"/>
      <c r="I539" s="4"/>
    </row>
    <row r="540" spans="1:9" ht="12.75" customHeight="1">
      <c r="A540" s="4"/>
      <c r="B540" s="4"/>
      <c r="C540" s="10"/>
      <c r="D540" s="4"/>
      <c r="E540" s="4"/>
      <c r="F540" s="4"/>
      <c r="G540" s="21"/>
      <c r="H540" s="4"/>
      <c r="I540" s="4"/>
    </row>
    <row r="541" spans="1:9" ht="12.75" customHeight="1">
      <c r="A541" s="4"/>
      <c r="B541" s="4"/>
      <c r="C541" s="10"/>
      <c r="D541" s="4"/>
      <c r="E541" s="4"/>
      <c r="F541" s="4"/>
      <c r="G541" s="21"/>
      <c r="H541" s="4"/>
      <c r="I541" s="4"/>
    </row>
    <row r="542" spans="1:9" ht="12.75" customHeight="1">
      <c r="A542" s="4"/>
      <c r="B542" s="4"/>
      <c r="C542" s="10"/>
      <c r="D542" s="4"/>
      <c r="E542" s="4"/>
      <c r="F542" s="4"/>
      <c r="G542" s="21"/>
      <c r="H542" s="4"/>
      <c r="I542" s="4"/>
    </row>
    <row r="543" spans="1:9" ht="12.75" customHeight="1">
      <c r="A543" s="4"/>
      <c r="B543" s="4"/>
      <c r="C543" s="10"/>
      <c r="D543" s="4"/>
      <c r="E543" s="4"/>
      <c r="F543" s="4"/>
      <c r="G543" s="21"/>
      <c r="H543" s="4"/>
      <c r="I543" s="4"/>
    </row>
    <row r="544" spans="1:9" ht="12.75" customHeight="1">
      <c r="A544" s="4"/>
      <c r="B544" s="4"/>
      <c r="C544" s="10"/>
      <c r="D544" s="4"/>
      <c r="E544" s="4"/>
      <c r="F544" s="4"/>
      <c r="G544" s="21"/>
      <c r="H544" s="4"/>
      <c r="I544" s="4"/>
    </row>
    <row r="545" spans="1:9" ht="12.75" customHeight="1">
      <c r="A545" s="4"/>
      <c r="B545" s="4"/>
      <c r="C545" s="10"/>
      <c r="D545" s="4"/>
      <c r="E545" s="4"/>
      <c r="F545" s="4"/>
      <c r="G545" s="21"/>
      <c r="H545" s="4"/>
      <c r="I545" s="4"/>
    </row>
    <row r="546" spans="1:9" ht="12.75" customHeight="1">
      <c r="A546" s="4"/>
      <c r="B546" s="4"/>
      <c r="C546" s="10"/>
      <c r="D546" s="4"/>
      <c r="E546" s="4"/>
      <c r="F546" s="4"/>
      <c r="G546" s="21"/>
      <c r="H546" s="4"/>
      <c r="I546" s="4"/>
    </row>
    <row r="547" spans="1:9" ht="12.75" customHeight="1">
      <c r="A547" s="4"/>
      <c r="B547" s="4"/>
      <c r="C547" s="10"/>
      <c r="D547" s="4"/>
      <c r="E547" s="4"/>
      <c r="F547" s="4"/>
      <c r="G547" s="21"/>
      <c r="H547" s="4"/>
      <c r="I547" s="4"/>
    </row>
    <row r="548" spans="1:9" ht="12.75" customHeight="1">
      <c r="A548" s="4"/>
      <c r="B548" s="4"/>
      <c r="C548" s="10"/>
      <c r="D548" s="4"/>
      <c r="E548" s="4"/>
      <c r="F548" s="4"/>
      <c r="G548" s="21"/>
      <c r="H548" s="4"/>
      <c r="I548" s="4"/>
    </row>
    <row r="549" spans="1:9" ht="12.75" customHeight="1">
      <c r="A549" s="4"/>
      <c r="B549" s="4"/>
      <c r="C549" s="10"/>
      <c r="D549" s="4"/>
      <c r="E549" s="4"/>
      <c r="F549" s="4"/>
      <c r="G549" s="21"/>
      <c r="H549" s="4"/>
      <c r="I549" s="4"/>
    </row>
    <row r="550" spans="1:9" ht="12.75" customHeight="1">
      <c r="A550" s="4"/>
      <c r="B550" s="4"/>
      <c r="C550" s="10"/>
      <c r="D550" s="4"/>
      <c r="E550" s="4"/>
      <c r="F550" s="4"/>
      <c r="G550" s="21"/>
      <c r="H550" s="4"/>
      <c r="I550" s="4"/>
    </row>
    <row r="551" spans="1:9" ht="12.75" customHeight="1">
      <c r="A551" s="4"/>
      <c r="B551" s="4"/>
      <c r="C551" s="10"/>
      <c r="D551" s="4"/>
      <c r="E551" s="4"/>
      <c r="F551" s="4"/>
      <c r="G551" s="21"/>
      <c r="H551" s="4"/>
      <c r="I551" s="4"/>
    </row>
    <row r="552" spans="1:9" ht="12.75" customHeight="1">
      <c r="A552" s="4"/>
      <c r="B552" s="4"/>
      <c r="C552" s="10"/>
      <c r="D552" s="4"/>
      <c r="E552" s="4"/>
      <c r="F552" s="4"/>
      <c r="G552" s="21"/>
      <c r="H552" s="4"/>
      <c r="I552" s="4"/>
    </row>
    <row r="553" spans="1:9" ht="12.75" customHeight="1">
      <c r="A553" s="4"/>
      <c r="B553" s="4"/>
      <c r="C553" s="10"/>
      <c r="D553" s="4"/>
      <c r="E553" s="4"/>
      <c r="F553" s="4"/>
      <c r="G553" s="21"/>
      <c r="H553" s="4"/>
      <c r="I553" s="4"/>
    </row>
    <row r="554" spans="1:9" ht="12.75" customHeight="1">
      <c r="A554" s="4"/>
      <c r="B554" s="4"/>
      <c r="C554" s="10"/>
      <c r="D554" s="4"/>
      <c r="E554" s="4"/>
      <c r="F554" s="4"/>
      <c r="G554" s="21"/>
      <c r="H554" s="4"/>
      <c r="I554" s="4"/>
    </row>
    <row r="555" spans="1:9" ht="12.75" customHeight="1">
      <c r="A555" s="4"/>
      <c r="B555" s="4"/>
      <c r="C555" s="10"/>
      <c r="D555" s="4"/>
      <c r="E555" s="4"/>
      <c r="F555" s="4"/>
      <c r="G555" s="21"/>
      <c r="H555" s="4"/>
      <c r="I555" s="4"/>
    </row>
    <row r="556" spans="1:9" ht="12.75" customHeight="1">
      <c r="A556" s="4"/>
      <c r="B556" s="4"/>
      <c r="C556" s="10"/>
      <c r="D556" s="4"/>
      <c r="E556" s="4"/>
      <c r="F556" s="4"/>
      <c r="G556" s="21"/>
      <c r="H556" s="4"/>
      <c r="I556" s="4"/>
    </row>
    <row r="557" spans="1:9" ht="12.75" customHeight="1">
      <c r="A557" s="4"/>
      <c r="B557" s="4"/>
      <c r="C557" s="10"/>
      <c r="D557" s="4"/>
      <c r="E557" s="4"/>
      <c r="F557" s="4"/>
      <c r="G557" s="21"/>
      <c r="H557" s="4"/>
      <c r="I557" s="4"/>
    </row>
    <row r="558" spans="1:9" ht="12.75" customHeight="1">
      <c r="A558" s="4"/>
      <c r="B558" s="4"/>
      <c r="C558" s="10"/>
      <c r="D558" s="4"/>
      <c r="E558" s="4"/>
      <c r="F558" s="4"/>
      <c r="G558" s="21"/>
      <c r="H558" s="4"/>
      <c r="I558" s="4"/>
    </row>
    <row r="559" spans="1:9" ht="12.75" customHeight="1">
      <c r="A559" s="4"/>
      <c r="B559" s="4"/>
      <c r="C559" s="10"/>
      <c r="D559" s="4"/>
      <c r="E559" s="4"/>
      <c r="F559" s="4"/>
      <c r="G559" s="21"/>
      <c r="H559" s="4"/>
      <c r="I559" s="4"/>
    </row>
    <row r="560" spans="1:9" ht="12.75" customHeight="1">
      <c r="A560" s="4"/>
      <c r="B560" s="4"/>
      <c r="C560" s="10"/>
      <c r="D560" s="4"/>
      <c r="E560" s="4"/>
      <c r="F560" s="4"/>
      <c r="G560" s="21"/>
      <c r="H560" s="4"/>
      <c r="I560" s="4"/>
    </row>
    <row r="561" spans="1:9" ht="12.75" customHeight="1">
      <c r="A561" s="4"/>
      <c r="B561" s="4"/>
      <c r="C561" s="10"/>
      <c r="D561" s="4"/>
      <c r="E561" s="4"/>
      <c r="F561" s="4"/>
      <c r="G561" s="21"/>
      <c r="H561" s="4"/>
      <c r="I561" s="4"/>
    </row>
    <row r="562" spans="1:9" ht="12.75" customHeight="1">
      <c r="A562" s="4"/>
      <c r="B562" s="4"/>
      <c r="C562" s="10"/>
      <c r="D562" s="4"/>
      <c r="E562" s="4"/>
      <c r="F562" s="4"/>
      <c r="G562" s="21"/>
      <c r="H562" s="4"/>
      <c r="I562" s="4"/>
    </row>
    <row r="563" spans="1:9" ht="12.75" customHeight="1">
      <c r="A563" s="4"/>
      <c r="B563" s="4"/>
      <c r="C563" s="10"/>
      <c r="D563" s="4"/>
      <c r="E563" s="4"/>
      <c r="F563" s="4"/>
      <c r="G563" s="21"/>
      <c r="H563" s="4"/>
      <c r="I563" s="4"/>
    </row>
    <row r="564" spans="1:9" ht="12.75" customHeight="1">
      <c r="A564" s="4"/>
      <c r="B564" s="4"/>
      <c r="C564" s="10"/>
      <c r="D564" s="4"/>
      <c r="E564" s="4"/>
      <c r="F564" s="4"/>
      <c r="G564" s="21"/>
      <c r="H564" s="4"/>
      <c r="I564" s="4"/>
    </row>
    <row r="565" spans="1:9" ht="12.75" customHeight="1">
      <c r="A565" s="4"/>
      <c r="B565" s="4"/>
      <c r="C565" s="10"/>
      <c r="D565" s="4"/>
      <c r="E565" s="4"/>
      <c r="F565" s="4"/>
      <c r="G565" s="21"/>
      <c r="H565" s="4"/>
      <c r="I565" s="4"/>
    </row>
    <row r="566" spans="1:9" ht="12.75" customHeight="1">
      <c r="A566" s="4"/>
      <c r="B566" s="4"/>
      <c r="C566" s="10"/>
      <c r="D566" s="4"/>
      <c r="E566" s="4"/>
      <c r="F566" s="4"/>
      <c r="G566" s="21"/>
      <c r="H566" s="4"/>
      <c r="I566" s="4"/>
    </row>
    <row r="567" spans="1:9" ht="12.75" customHeight="1">
      <c r="A567" s="4"/>
      <c r="B567" s="4"/>
      <c r="C567" s="10"/>
      <c r="D567" s="4"/>
      <c r="E567" s="4"/>
      <c r="F567" s="4"/>
      <c r="G567" s="21"/>
      <c r="H567" s="4"/>
      <c r="I567" s="4"/>
    </row>
    <row r="568" spans="1:9" ht="12.75" customHeight="1">
      <c r="A568" s="4"/>
      <c r="B568" s="4"/>
      <c r="C568" s="10"/>
      <c r="D568" s="4"/>
      <c r="E568" s="4"/>
      <c r="F568" s="4"/>
      <c r="G568" s="21"/>
      <c r="H568" s="4"/>
      <c r="I568" s="4"/>
    </row>
    <row r="569" spans="1:9" ht="12.75" customHeight="1">
      <c r="A569" s="4"/>
      <c r="B569" s="4"/>
      <c r="C569" s="10"/>
      <c r="D569" s="4"/>
      <c r="E569" s="4"/>
      <c r="F569" s="4"/>
      <c r="G569" s="21"/>
      <c r="H569" s="4"/>
      <c r="I569" s="4"/>
    </row>
    <row r="570" spans="1:9" ht="12.75" customHeight="1">
      <c r="A570" s="4"/>
      <c r="B570" s="4"/>
      <c r="C570" s="10"/>
      <c r="D570" s="4"/>
      <c r="E570" s="4"/>
      <c r="F570" s="4"/>
      <c r="G570" s="21"/>
      <c r="H570" s="4"/>
      <c r="I570" s="4"/>
    </row>
    <row r="571" spans="1:9" ht="12.75" customHeight="1">
      <c r="A571" s="4"/>
      <c r="B571" s="4"/>
      <c r="C571" s="10"/>
      <c r="D571" s="4"/>
      <c r="E571" s="4"/>
      <c r="F571" s="4"/>
      <c r="G571" s="21"/>
      <c r="H571" s="4"/>
      <c r="I571" s="4"/>
    </row>
    <row r="572" spans="1:9" ht="12.75" customHeight="1">
      <c r="A572" s="4"/>
      <c r="B572" s="4"/>
      <c r="C572" s="10"/>
      <c r="D572" s="4"/>
      <c r="E572" s="4"/>
      <c r="F572" s="4"/>
      <c r="G572" s="21"/>
      <c r="H572" s="4"/>
      <c r="I572" s="4"/>
    </row>
    <row r="573" spans="1:9" ht="12.75" customHeight="1">
      <c r="A573" s="4"/>
      <c r="B573" s="4"/>
      <c r="C573" s="10"/>
      <c r="D573" s="4"/>
      <c r="E573" s="4"/>
      <c r="F573" s="4"/>
      <c r="G573" s="21"/>
      <c r="H573" s="4"/>
      <c r="I573" s="4"/>
    </row>
    <row r="574" spans="1:9" ht="12.75" customHeight="1">
      <c r="A574" s="4"/>
      <c r="B574" s="4"/>
      <c r="C574" s="10"/>
      <c r="D574" s="4"/>
      <c r="E574" s="4"/>
      <c r="F574" s="4"/>
      <c r="G574" s="21"/>
      <c r="H574" s="4"/>
      <c r="I574" s="4"/>
    </row>
    <row r="575" spans="1:9" ht="12.75" customHeight="1">
      <c r="A575" s="4"/>
      <c r="B575" s="4"/>
      <c r="C575" s="10"/>
      <c r="D575" s="4"/>
      <c r="E575" s="4"/>
      <c r="F575" s="4"/>
      <c r="G575" s="21"/>
      <c r="H575" s="4"/>
      <c r="I575" s="4"/>
    </row>
    <row r="576" spans="1:9" ht="12.75" customHeight="1">
      <c r="A576" s="4"/>
      <c r="B576" s="4"/>
      <c r="C576" s="10"/>
      <c r="D576" s="4"/>
      <c r="E576" s="4"/>
      <c r="F576" s="4"/>
      <c r="G576" s="21"/>
      <c r="H576" s="4"/>
      <c r="I576" s="4"/>
    </row>
    <row r="577" spans="1:9" ht="12.75" customHeight="1">
      <c r="A577" s="4"/>
      <c r="B577" s="4"/>
      <c r="C577" s="10"/>
      <c r="D577" s="4"/>
      <c r="E577" s="4"/>
      <c r="F577" s="4"/>
      <c r="G577" s="21"/>
      <c r="H577" s="4"/>
      <c r="I577" s="4"/>
    </row>
    <row r="578" spans="1:9" ht="12.75" customHeight="1">
      <c r="A578" s="4"/>
      <c r="B578" s="4"/>
      <c r="C578" s="10"/>
      <c r="D578" s="4"/>
      <c r="E578" s="4"/>
      <c r="F578" s="4"/>
      <c r="G578" s="21"/>
      <c r="H578" s="4"/>
      <c r="I578" s="4"/>
    </row>
    <row r="579" spans="1:9" ht="12.75" customHeight="1">
      <c r="A579" s="4"/>
      <c r="B579" s="4"/>
      <c r="C579" s="10"/>
      <c r="D579" s="4"/>
      <c r="E579" s="4"/>
      <c r="F579" s="4"/>
      <c r="G579" s="21"/>
      <c r="H579" s="4"/>
      <c r="I579" s="4"/>
    </row>
    <row r="580" spans="1:9" ht="12.75" customHeight="1">
      <c r="A580" s="4"/>
      <c r="B580" s="4"/>
      <c r="C580" s="10"/>
      <c r="D580" s="4"/>
      <c r="E580" s="4"/>
      <c r="F580" s="4"/>
      <c r="G580" s="21"/>
      <c r="H580" s="4"/>
      <c r="I580" s="4"/>
    </row>
    <row r="581" spans="1:9" ht="12.75" customHeight="1">
      <c r="A581" s="4"/>
      <c r="B581" s="4"/>
      <c r="C581" s="10"/>
      <c r="D581" s="4"/>
      <c r="E581" s="4"/>
      <c r="F581" s="4"/>
      <c r="G581" s="21"/>
      <c r="H581" s="4"/>
      <c r="I581" s="4"/>
    </row>
    <row r="582" spans="1:9" ht="12.75" customHeight="1">
      <c r="A582" s="4"/>
      <c r="B582" s="4"/>
      <c r="C582" s="10"/>
      <c r="D582" s="4"/>
      <c r="E582" s="4"/>
      <c r="F582" s="4"/>
      <c r="G582" s="21"/>
      <c r="H582" s="4"/>
      <c r="I582" s="4"/>
    </row>
    <row r="583" spans="1:9" ht="12.75" customHeight="1">
      <c r="A583" s="4"/>
      <c r="B583" s="4"/>
      <c r="C583" s="10"/>
      <c r="D583" s="4"/>
      <c r="E583" s="4"/>
      <c r="F583" s="4"/>
      <c r="G583" s="21"/>
      <c r="H583" s="4"/>
      <c r="I583" s="4"/>
    </row>
    <row r="584" spans="1:9" ht="12.75" customHeight="1">
      <c r="A584" s="4"/>
      <c r="B584" s="4"/>
      <c r="C584" s="10"/>
      <c r="D584" s="4"/>
      <c r="E584" s="4"/>
      <c r="F584" s="4"/>
      <c r="G584" s="21"/>
      <c r="H584" s="4"/>
      <c r="I584" s="4"/>
    </row>
    <row r="585" spans="1:9" ht="12.75" customHeight="1">
      <c r="A585" s="4"/>
      <c r="B585" s="4"/>
      <c r="C585" s="10"/>
      <c r="D585" s="4"/>
      <c r="E585" s="4"/>
      <c r="F585" s="4"/>
      <c r="G585" s="21"/>
      <c r="H585" s="4"/>
      <c r="I585" s="4"/>
    </row>
    <row r="586" spans="1:9" ht="12.75" customHeight="1">
      <c r="A586" s="4"/>
      <c r="B586" s="4"/>
      <c r="C586" s="10"/>
      <c r="D586" s="4"/>
      <c r="E586" s="4"/>
      <c r="F586" s="4"/>
      <c r="G586" s="21"/>
      <c r="H586" s="4"/>
      <c r="I586" s="4"/>
    </row>
    <row r="587" spans="1:9" ht="12.75" customHeight="1">
      <c r="A587" s="4"/>
      <c r="B587" s="4"/>
      <c r="C587" s="10"/>
      <c r="D587" s="4"/>
      <c r="E587" s="4"/>
      <c r="F587" s="4"/>
      <c r="G587" s="21"/>
      <c r="H587" s="4"/>
      <c r="I587" s="4"/>
    </row>
    <row r="588" spans="1:9" ht="12.75" customHeight="1">
      <c r="A588" s="4"/>
      <c r="B588" s="4"/>
      <c r="C588" s="10"/>
      <c r="D588" s="4"/>
      <c r="E588" s="4"/>
      <c r="F588" s="4"/>
      <c r="G588" s="21"/>
      <c r="H588" s="4"/>
      <c r="I588" s="4"/>
    </row>
    <row r="589" spans="1:9" ht="12.75" customHeight="1">
      <c r="A589" s="4"/>
      <c r="B589" s="4"/>
      <c r="C589" s="10"/>
      <c r="D589" s="4"/>
      <c r="E589" s="4"/>
      <c r="F589" s="4"/>
      <c r="G589" s="21"/>
      <c r="H589" s="4"/>
      <c r="I589" s="4"/>
    </row>
    <row r="590" spans="1:9" ht="12.75" customHeight="1">
      <c r="A590" s="4"/>
      <c r="B590" s="4"/>
      <c r="C590" s="10"/>
      <c r="D590" s="4"/>
      <c r="E590" s="4"/>
      <c r="F590" s="4"/>
      <c r="G590" s="21"/>
      <c r="H590" s="4"/>
      <c r="I590" s="4"/>
    </row>
    <row r="591" spans="1:9" ht="12.75" customHeight="1">
      <c r="A591" s="4"/>
      <c r="B591" s="4"/>
      <c r="C591" s="10"/>
      <c r="D591" s="4"/>
      <c r="E591" s="4"/>
      <c r="F591" s="4"/>
      <c r="G591" s="21"/>
      <c r="H591" s="4"/>
      <c r="I591" s="4"/>
    </row>
    <row r="592" spans="1:9" ht="12.75" customHeight="1">
      <c r="A592" s="4"/>
      <c r="B592" s="4"/>
      <c r="C592" s="10"/>
      <c r="D592" s="4"/>
      <c r="E592" s="4"/>
      <c r="F592" s="4"/>
      <c r="G592" s="21"/>
      <c r="H592" s="4"/>
      <c r="I592" s="4"/>
    </row>
    <row r="593" spans="1:9" ht="12.75" customHeight="1">
      <c r="A593" s="4"/>
      <c r="B593" s="4"/>
      <c r="C593" s="10"/>
      <c r="D593" s="4"/>
      <c r="E593" s="4"/>
      <c r="F593" s="4"/>
      <c r="G593" s="21"/>
      <c r="H593" s="4"/>
      <c r="I593" s="4"/>
    </row>
    <row r="594" spans="1:9" ht="12.75" customHeight="1">
      <c r="A594" s="4"/>
      <c r="B594" s="4"/>
      <c r="C594" s="10"/>
      <c r="D594" s="4"/>
      <c r="E594" s="4"/>
      <c r="F594" s="4"/>
      <c r="G594" s="21"/>
      <c r="H594" s="4"/>
      <c r="I594" s="4"/>
    </row>
    <row r="595" spans="1:9" ht="12.75" customHeight="1">
      <c r="A595" s="4"/>
      <c r="B595" s="4"/>
      <c r="C595" s="10"/>
      <c r="D595" s="4"/>
      <c r="E595" s="4"/>
      <c r="F595" s="4"/>
      <c r="G595" s="21"/>
      <c r="H595" s="4"/>
      <c r="I595" s="4"/>
    </row>
    <row r="596" spans="1:9" ht="12.75" customHeight="1">
      <c r="A596" s="4"/>
      <c r="B596" s="4"/>
      <c r="C596" s="10"/>
      <c r="D596" s="4"/>
      <c r="E596" s="4"/>
      <c r="F596" s="4"/>
      <c r="G596" s="21"/>
      <c r="H596" s="4"/>
      <c r="I596" s="4"/>
    </row>
    <row r="597" spans="1:9" ht="12.75" customHeight="1">
      <c r="A597" s="4"/>
      <c r="B597" s="4"/>
      <c r="C597" s="10"/>
      <c r="D597" s="4"/>
      <c r="E597" s="4"/>
      <c r="F597" s="4"/>
      <c r="G597" s="21"/>
      <c r="H597" s="4"/>
      <c r="I597" s="4"/>
    </row>
    <row r="598" spans="1:9" ht="12.75" customHeight="1">
      <c r="A598" s="4"/>
      <c r="B598" s="4"/>
      <c r="C598" s="10"/>
      <c r="D598" s="4"/>
      <c r="E598" s="4"/>
      <c r="F598" s="4"/>
      <c r="G598" s="21"/>
      <c r="H598" s="4"/>
      <c r="I598" s="4"/>
    </row>
    <row r="599" spans="1:9" ht="12.75" customHeight="1">
      <c r="A599" s="4"/>
      <c r="B599" s="4"/>
      <c r="C599" s="10"/>
      <c r="D599" s="4"/>
      <c r="E599" s="4"/>
      <c r="F599" s="4"/>
      <c r="G599" s="21"/>
      <c r="H599" s="4"/>
      <c r="I599" s="4"/>
    </row>
    <row r="600" spans="1:9" ht="12.75" customHeight="1">
      <c r="A600" s="4"/>
      <c r="B600" s="4"/>
      <c r="C600" s="10"/>
      <c r="D600" s="4"/>
      <c r="E600" s="4"/>
      <c r="F600" s="4"/>
      <c r="G600" s="21"/>
      <c r="H600" s="4"/>
      <c r="I600" s="4"/>
    </row>
    <row r="601" spans="1:9" ht="12.75" customHeight="1">
      <c r="A601" s="4"/>
      <c r="B601" s="4"/>
      <c r="C601" s="10"/>
      <c r="D601" s="4"/>
      <c r="E601" s="4"/>
      <c r="F601" s="4"/>
      <c r="G601" s="21"/>
      <c r="H601" s="4"/>
      <c r="I601" s="4"/>
    </row>
    <row r="602" spans="1:9" ht="12.75" customHeight="1">
      <c r="A602" s="4"/>
      <c r="B602" s="4"/>
      <c r="C602" s="10"/>
      <c r="D602" s="4"/>
      <c r="E602" s="4"/>
      <c r="F602" s="4"/>
      <c r="G602" s="21"/>
      <c r="H602" s="4"/>
      <c r="I602" s="4"/>
    </row>
    <row r="603" spans="1:9" ht="12.75" customHeight="1">
      <c r="A603" s="4"/>
      <c r="B603" s="4"/>
      <c r="C603" s="10"/>
      <c r="D603" s="4"/>
      <c r="E603" s="4"/>
      <c r="F603" s="4"/>
      <c r="G603" s="21"/>
      <c r="H603" s="4"/>
      <c r="I603" s="4"/>
    </row>
    <row r="604" spans="1:9" ht="12.75" customHeight="1">
      <c r="A604" s="4"/>
      <c r="B604" s="4"/>
      <c r="C604" s="10"/>
      <c r="D604" s="4"/>
      <c r="E604" s="4"/>
      <c r="F604" s="4"/>
      <c r="G604" s="21"/>
      <c r="H604" s="4"/>
      <c r="I604" s="4"/>
    </row>
    <row r="605" spans="1:9" ht="12.75" customHeight="1">
      <c r="A605" s="4"/>
      <c r="B605" s="4"/>
      <c r="C605" s="10"/>
      <c r="D605" s="4"/>
      <c r="E605" s="4"/>
      <c r="F605" s="4"/>
      <c r="G605" s="21"/>
      <c r="H605" s="4"/>
      <c r="I605" s="4"/>
    </row>
    <row r="606" spans="1:9" ht="12.75" customHeight="1">
      <c r="A606" s="4"/>
      <c r="B606" s="4"/>
      <c r="C606" s="10"/>
      <c r="D606" s="4"/>
      <c r="E606" s="4"/>
      <c r="F606" s="4"/>
      <c r="G606" s="21"/>
      <c r="H606" s="4"/>
      <c r="I606" s="4"/>
    </row>
    <row r="607" spans="1:9" ht="12.75" customHeight="1">
      <c r="A607" s="4"/>
      <c r="B607" s="4"/>
      <c r="C607" s="10"/>
      <c r="D607" s="4"/>
      <c r="E607" s="4"/>
      <c r="F607" s="4"/>
      <c r="G607" s="21"/>
      <c r="H607" s="4"/>
      <c r="I607" s="4"/>
    </row>
    <row r="608" spans="1:9" ht="12.75" customHeight="1">
      <c r="A608" s="4"/>
      <c r="B608" s="4"/>
      <c r="C608" s="10"/>
      <c r="D608" s="4"/>
      <c r="E608" s="4"/>
      <c r="F608" s="4"/>
      <c r="G608" s="21"/>
      <c r="H608" s="4"/>
      <c r="I608" s="4"/>
    </row>
    <row r="609" spans="1:9" ht="12.75" customHeight="1">
      <c r="A609" s="4"/>
      <c r="B609" s="4"/>
      <c r="C609" s="10"/>
      <c r="D609" s="4"/>
      <c r="E609" s="4"/>
      <c r="F609" s="4"/>
      <c r="G609" s="21"/>
      <c r="H609" s="4"/>
      <c r="I609" s="4"/>
    </row>
    <row r="610" spans="1:9" ht="12.75" customHeight="1">
      <c r="A610" s="4"/>
      <c r="B610" s="4"/>
      <c r="C610" s="10"/>
      <c r="D610" s="4"/>
      <c r="E610" s="4"/>
      <c r="F610" s="4"/>
      <c r="G610" s="21"/>
      <c r="H610" s="4"/>
      <c r="I610" s="4"/>
    </row>
    <row r="611" spans="1:9" ht="12.75" customHeight="1">
      <c r="A611" s="4"/>
      <c r="B611" s="4"/>
      <c r="C611" s="10"/>
      <c r="D611" s="4"/>
      <c r="E611" s="4"/>
      <c r="F611" s="4"/>
      <c r="G611" s="21"/>
      <c r="H611" s="4"/>
      <c r="I611" s="4"/>
    </row>
    <row r="612" spans="1:9" ht="12.75" customHeight="1">
      <c r="A612" s="4"/>
      <c r="B612" s="4"/>
      <c r="C612" s="10"/>
      <c r="D612" s="4"/>
      <c r="E612" s="4"/>
      <c r="F612" s="4"/>
      <c r="G612" s="21"/>
      <c r="H612" s="4"/>
      <c r="I612" s="4"/>
    </row>
    <row r="613" spans="1:9" ht="12.75" customHeight="1">
      <c r="A613" s="4"/>
      <c r="B613" s="4"/>
      <c r="C613" s="10"/>
      <c r="D613" s="4"/>
      <c r="E613" s="4"/>
      <c r="F613" s="4"/>
      <c r="G613" s="21"/>
      <c r="H613" s="4"/>
      <c r="I613" s="4"/>
    </row>
    <row r="614" spans="1:9" ht="12.75" customHeight="1">
      <c r="A614" s="4"/>
      <c r="B614" s="4"/>
      <c r="C614" s="10"/>
      <c r="D614" s="4"/>
      <c r="E614" s="4"/>
      <c r="F614" s="4"/>
      <c r="G614" s="21"/>
      <c r="H614" s="4"/>
      <c r="I614" s="4"/>
    </row>
    <row r="615" spans="1:9" ht="12.75" customHeight="1">
      <c r="A615" s="4"/>
      <c r="B615" s="4"/>
      <c r="C615" s="10"/>
      <c r="D615" s="4"/>
      <c r="E615" s="4"/>
      <c r="F615" s="4"/>
      <c r="G615" s="21"/>
      <c r="H615" s="4"/>
      <c r="I615" s="4"/>
    </row>
    <row r="616" spans="1:9" ht="12.75" customHeight="1">
      <c r="A616" s="4"/>
      <c r="B616" s="4"/>
      <c r="C616" s="10"/>
      <c r="D616" s="4"/>
      <c r="E616" s="4"/>
      <c r="F616" s="4"/>
      <c r="G616" s="21"/>
      <c r="H616" s="4"/>
      <c r="I616" s="4"/>
    </row>
    <row r="617" spans="1:9" ht="12.75" customHeight="1">
      <c r="A617" s="4"/>
      <c r="B617" s="4"/>
      <c r="C617" s="10"/>
      <c r="D617" s="4"/>
      <c r="E617" s="4"/>
      <c r="F617" s="4"/>
      <c r="G617" s="21"/>
      <c r="H617" s="4"/>
      <c r="I617" s="4"/>
    </row>
    <row r="618" spans="1:9" ht="12.75" customHeight="1">
      <c r="A618" s="4"/>
      <c r="B618" s="4"/>
      <c r="C618" s="10"/>
      <c r="D618" s="4"/>
      <c r="E618" s="4"/>
      <c r="F618" s="4"/>
      <c r="G618" s="21"/>
      <c r="H618" s="4"/>
      <c r="I618" s="4"/>
    </row>
    <row r="619" spans="1:9" ht="12.75" customHeight="1">
      <c r="A619" s="4"/>
      <c r="B619" s="4"/>
      <c r="C619" s="10"/>
      <c r="D619" s="4"/>
      <c r="E619" s="4"/>
      <c r="F619" s="4"/>
      <c r="G619" s="21"/>
      <c r="H619" s="4"/>
      <c r="I619" s="4"/>
    </row>
    <row r="620" spans="1:9" ht="12.75" customHeight="1">
      <c r="A620" s="4"/>
      <c r="B620" s="4"/>
      <c r="C620" s="10"/>
      <c r="D620" s="4"/>
      <c r="E620" s="4"/>
      <c r="F620" s="4"/>
      <c r="G620" s="21"/>
      <c r="H620" s="4"/>
      <c r="I620" s="4"/>
    </row>
    <row r="621" spans="1:9" ht="12.75" customHeight="1">
      <c r="A621" s="4"/>
      <c r="B621" s="4"/>
      <c r="C621" s="10"/>
      <c r="D621" s="4"/>
      <c r="E621" s="4"/>
      <c r="F621" s="4"/>
      <c r="G621" s="21"/>
      <c r="H621" s="4"/>
      <c r="I621" s="4"/>
    </row>
    <row r="622" spans="1:9" ht="12.75" customHeight="1">
      <c r="A622" s="4"/>
      <c r="B622" s="4"/>
      <c r="C622" s="10"/>
      <c r="D622" s="4"/>
      <c r="E622" s="4"/>
      <c r="F622" s="4"/>
      <c r="G622" s="21"/>
      <c r="H622" s="4"/>
      <c r="I622" s="4"/>
    </row>
    <row r="623" spans="1:9" ht="12.75" customHeight="1">
      <c r="A623" s="4"/>
      <c r="B623" s="4"/>
      <c r="C623" s="10"/>
      <c r="D623" s="4"/>
      <c r="E623" s="4"/>
      <c r="F623" s="4"/>
      <c r="G623" s="21"/>
      <c r="H623" s="4"/>
      <c r="I623" s="4"/>
    </row>
    <row r="624" spans="1:9" ht="12.75" customHeight="1">
      <c r="A624" s="4"/>
      <c r="B624" s="4"/>
      <c r="C624" s="10"/>
      <c r="D624" s="4"/>
      <c r="E624" s="4"/>
      <c r="F624" s="4"/>
      <c r="G624" s="21"/>
      <c r="H624" s="4"/>
      <c r="I624" s="4"/>
    </row>
    <row r="625" spans="1:9" ht="12.75" customHeight="1">
      <c r="A625" s="4"/>
      <c r="B625" s="4"/>
      <c r="C625" s="10"/>
      <c r="D625" s="4"/>
      <c r="E625" s="4"/>
      <c r="F625" s="4"/>
      <c r="G625" s="21"/>
      <c r="H625" s="4"/>
      <c r="I625" s="4"/>
    </row>
    <row r="626" spans="1:9" ht="12.75" customHeight="1">
      <c r="A626" s="4"/>
      <c r="B626" s="4"/>
      <c r="C626" s="10"/>
      <c r="D626" s="4"/>
      <c r="E626" s="4"/>
      <c r="F626" s="4"/>
      <c r="G626" s="21"/>
      <c r="H626" s="4"/>
      <c r="I626" s="4"/>
    </row>
    <row r="627" spans="1:9" ht="12.75" customHeight="1">
      <c r="A627" s="4"/>
      <c r="B627" s="4"/>
      <c r="C627" s="10"/>
      <c r="D627" s="4"/>
      <c r="E627" s="4"/>
      <c r="F627" s="4"/>
      <c r="G627" s="21"/>
      <c r="H627" s="4"/>
      <c r="I627" s="4"/>
    </row>
    <row r="628" spans="1:9" ht="12.75" customHeight="1">
      <c r="A628" s="4"/>
      <c r="B628" s="4"/>
      <c r="C628" s="10"/>
      <c r="D628" s="4"/>
      <c r="E628" s="4"/>
      <c r="F628" s="4"/>
      <c r="G628" s="21"/>
      <c r="H628" s="4"/>
      <c r="I628" s="4"/>
    </row>
    <row r="629" spans="1:9" ht="12.75" customHeight="1">
      <c r="A629" s="4"/>
      <c r="B629" s="4"/>
      <c r="C629" s="10"/>
      <c r="D629" s="4"/>
      <c r="E629" s="4"/>
      <c r="F629" s="4"/>
      <c r="G629" s="21"/>
      <c r="H629" s="4"/>
      <c r="I629" s="4"/>
    </row>
    <row r="630" spans="1:9" ht="12.75" customHeight="1">
      <c r="A630" s="4"/>
      <c r="B630" s="4"/>
      <c r="C630" s="10"/>
      <c r="D630" s="4"/>
      <c r="E630" s="4"/>
      <c r="F630" s="4"/>
      <c r="G630" s="21"/>
      <c r="H630" s="4"/>
      <c r="I630" s="4"/>
    </row>
    <row r="631" spans="1:9" ht="12.75" customHeight="1">
      <c r="A631" s="4"/>
      <c r="B631" s="4"/>
      <c r="C631" s="10"/>
      <c r="D631" s="4"/>
      <c r="E631" s="4"/>
      <c r="F631" s="4"/>
      <c r="G631" s="21"/>
      <c r="H631" s="4"/>
      <c r="I631" s="4"/>
    </row>
    <row r="632" spans="1:9" ht="12.75" customHeight="1">
      <c r="A632" s="4"/>
      <c r="B632" s="4"/>
      <c r="C632" s="10"/>
      <c r="D632" s="4"/>
      <c r="E632" s="4"/>
      <c r="F632" s="4"/>
      <c r="G632" s="21"/>
      <c r="H632" s="4"/>
      <c r="I632" s="4"/>
    </row>
    <row r="633" spans="1:9" ht="12.75" customHeight="1">
      <c r="A633" s="4"/>
      <c r="B633" s="4"/>
      <c r="C633" s="10"/>
      <c r="D633" s="4"/>
      <c r="E633" s="4"/>
      <c r="F633" s="4"/>
      <c r="G633" s="21"/>
      <c r="H633" s="4"/>
      <c r="I633" s="4"/>
    </row>
    <row r="634" spans="1:9" ht="12.75" customHeight="1">
      <c r="A634" s="4"/>
      <c r="B634" s="4"/>
      <c r="C634" s="10"/>
      <c r="D634" s="4"/>
      <c r="E634" s="4"/>
      <c r="F634" s="4"/>
      <c r="G634" s="21"/>
      <c r="H634" s="4"/>
      <c r="I634" s="4"/>
    </row>
    <row r="635" spans="1:9" ht="12.75" customHeight="1">
      <c r="A635" s="4"/>
      <c r="B635" s="4"/>
      <c r="C635" s="10"/>
      <c r="D635" s="4"/>
      <c r="E635" s="4"/>
      <c r="F635" s="4"/>
      <c r="G635" s="21"/>
      <c r="H635" s="4"/>
      <c r="I635" s="4"/>
    </row>
    <row r="636" spans="1:9" ht="12.75" customHeight="1">
      <c r="A636" s="4"/>
      <c r="B636" s="4"/>
      <c r="C636" s="10"/>
      <c r="D636" s="4"/>
      <c r="E636" s="4"/>
      <c r="F636" s="4"/>
      <c r="G636" s="21"/>
      <c r="H636" s="4"/>
      <c r="I636" s="4"/>
    </row>
    <row r="637" spans="1:9" ht="12.75" customHeight="1">
      <c r="A637" s="4"/>
      <c r="B637" s="4"/>
      <c r="C637" s="10"/>
      <c r="D637" s="4"/>
      <c r="E637" s="4"/>
      <c r="F637" s="4"/>
      <c r="G637" s="21"/>
      <c r="H637" s="4"/>
      <c r="I637" s="4"/>
    </row>
    <row r="638" spans="1:9" ht="12.75" customHeight="1">
      <c r="A638" s="4"/>
      <c r="B638" s="4"/>
      <c r="C638" s="10"/>
      <c r="D638" s="4"/>
      <c r="E638" s="4"/>
      <c r="F638" s="4"/>
      <c r="G638" s="21"/>
      <c r="H638" s="4"/>
      <c r="I638" s="4"/>
    </row>
    <row r="639" spans="1:9" ht="12.75" customHeight="1">
      <c r="A639" s="4"/>
      <c r="B639" s="4"/>
      <c r="C639" s="10"/>
      <c r="D639" s="4"/>
      <c r="E639" s="4"/>
      <c r="F639" s="4"/>
      <c r="G639" s="21"/>
      <c r="H639" s="4"/>
      <c r="I639" s="4"/>
    </row>
    <row r="640" spans="1:9" ht="12.75" customHeight="1">
      <c r="A640" s="4"/>
      <c r="B640" s="4"/>
      <c r="C640" s="10"/>
      <c r="D640" s="4"/>
      <c r="E640" s="4"/>
      <c r="F640" s="4"/>
      <c r="G640" s="21"/>
      <c r="H640" s="4"/>
      <c r="I640" s="4"/>
    </row>
    <row r="641" spans="1:9" ht="12.75" customHeight="1">
      <c r="A641" s="4"/>
      <c r="B641" s="4"/>
      <c r="C641" s="10"/>
      <c r="D641" s="4"/>
      <c r="E641" s="4"/>
      <c r="F641" s="4"/>
      <c r="G641" s="21"/>
      <c r="H641" s="4"/>
      <c r="I641" s="4"/>
    </row>
    <row r="642" spans="1:9" ht="12.75" customHeight="1">
      <c r="A642" s="4"/>
      <c r="B642" s="4"/>
      <c r="C642" s="10"/>
      <c r="D642" s="4"/>
      <c r="E642" s="4"/>
      <c r="F642" s="4"/>
      <c r="G642" s="21"/>
      <c r="H642" s="4"/>
      <c r="I642" s="4"/>
    </row>
    <row r="643" spans="1:9" ht="12.75" customHeight="1">
      <c r="A643" s="4"/>
      <c r="B643" s="4"/>
      <c r="C643" s="10"/>
      <c r="D643" s="4"/>
      <c r="E643" s="4"/>
      <c r="F643" s="4"/>
      <c r="G643" s="21"/>
      <c r="H643" s="4"/>
      <c r="I643" s="4"/>
    </row>
    <row r="644" spans="1:9" ht="12.75" customHeight="1">
      <c r="A644" s="4"/>
      <c r="B644" s="4"/>
      <c r="C644" s="10"/>
      <c r="D644" s="4"/>
      <c r="E644" s="4"/>
      <c r="F644" s="4"/>
      <c r="G644" s="21"/>
      <c r="H644" s="4"/>
      <c r="I644" s="4"/>
    </row>
    <row r="645" spans="1:9" ht="12.75" customHeight="1">
      <c r="A645" s="4"/>
      <c r="B645" s="4"/>
      <c r="C645" s="10"/>
      <c r="D645" s="4"/>
      <c r="E645" s="4"/>
      <c r="F645" s="4"/>
      <c r="G645" s="21"/>
      <c r="H645" s="4"/>
      <c r="I645" s="4"/>
    </row>
    <row r="646" spans="1:9" ht="12.75" customHeight="1">
      <c r="A646" s="4"/>
      <c r="B646" s="4"/>
      <c r="C646" s="10"/>
      <c r="D646" s="4"/>
      <c r="E646" s="4"/>
      <c r="F646" s="4"/>
      <c r="G646" s="21"/>
      <c r="H646" s="4"/>
      <c r="I646" s="4"/>
    </row>
    <row r="647" spans="1:9" ht="12.75" customHeight="1">
      <c r="A647" s="4"/>
      <c r="B647" s="4"/>
      <c r="C647" s="10"/>
      <c r="D647" s="4"/>
      <c r="E647" s="4"/>
      <c r="F647" s="4"/>
      <c r="G647" s="21"/>
      <c r="H647" s="4"/>
      <c r="I647" s="4"/>
    </row>
    <row r="648" spans="1:9" ht="12.75" customHeight="1">
      <c r="A648" s="4"/>
      <c r="B648" s="4"/>
      <c r="C648" s="10"/>
      <c r="D648" s="4"/>
      <c r="E648" s="4"/>
      <c r="F648" s="4"/>
      <c r="G648" s="21"/>
      <c r="H648" s="4"/>
      <c r="I648" s="4"/>
    </row>
    <row r="649" spans="1:9" ht="12.75" customHeight="1">
      <c r="A649" s="4"/>
      <c r="B649" s="4"/>
      <c r="C649" s="10"/>
      <c r="D649" s="4"/>
      <c r="E649" s="4"/>
      <c r="F649" s="4"/>
      <c r="G649" s="21"/>
      <c r="H649" s="4"/>
      <c r="I649" s="4"/>
    </row>
    <row r="650" spans="1:9" ht="12.75" customHeight="1">
      <c r="A650" s="4"/>
      <c r="B650" s="4"/>
      <c r="C650" s="10"/>
      <c r="D650" s="4"/>
      <c r="E650" s="4"/>
      <c r="F650" s="4"/>
      <c r="G650" s="21"/>
      <c r="H650" s="4"/>
      <c r="I650" s="4"/>
    </row>
    <row r="651" spans="1:9" ht="12.75" customHeight="1">
      <c r="A651" s="4"/>
      <c r="B651" s="4"/>
      <c r="C651" s="10"/>
      <c r="D651" s="4"/>
      <c r="E651" s="4"/>
      <c r="F651" s="4"/>
      <c r="G651" s="21"/>
      <c r="H651" s="4"/>
      <c r="I651" s="4"/>
    </row>
    <row r="652" spans="1:9" ht="12.75" customHeight="1">
      <c r="A652" s="4"/>
      <c r="B652" s="4"/>
      <c r="C652" s="10"/>
      <c r="D652" s="4"/>
      <c r="E652" s="4"/>
      <c r="F652" s="4"/>
      <c r="G652" s="21"/>
      <c r="H652" s="4"/>
      <c r="I652" s="4"/>
    </row>
    <row r="653" spans="1:9" ht="12.75" customHeight="1">
      <c r="A653" s="4"/>
      <c r="B653" s="4"/>
      <c r="C653" s="10"/>
      <c r="D653" s="4"/>
      <c r="E653" s="4"/>
      <c r="F653" s="4"/>
      <c r="G653" s="21"/>
      <c r="H653" s="4"/>
      <c r="I653" s="4"/>
    </row>
    <row r="654" spans="1:9" ht="12.75" customHeight="1">
      <c r="A654" s="4"/>
      <c r="B654" s="4"/>
      <c r="C654" s="10"/>
      <c r="D654" s="4"/>
      <c r="E654" s="4"/>
      <c r="F654" s="4"/>
      <c r="G654" s="21"/>
      <c r="H654" s="4"/>
      <c r="I654" s="4"/>
    </row>
    <row r="655" spans="1:9" ht="12.75" customHeight="1">
      <c r="A655" s="4"/>
      <c r="B655" s="4"/>
      <c r="C655" s="10"/>
      <c r="D655" s="4"/>
      <c r="E655" s="4"/>
      <c r="F655" s="4"/>
      <c r="G655" s="21"/>
      <c r="H655" s="4"/>
      <c r="I655" s="4"/>
    </row>
    <row r="656" spans="1:9" ht="12.75" customHeight="1">
      <c r="A656" s="4"/>
      <c r="B656" s="4"/>
      <c r="C656" s="10"/>
      <c r="D656" s="4"/>
      <c r="E656" s="4"/>
      <c r="F656" s="4"/>
      <c r="G656" s="21"/>
      <c r="H656" s="4"/>
      <c r="I656" s="4"/>
    </row>
    <row r="657" spans="1:9" ht="12.75" customHeight="1">
      <c r="A657" s="4"/>
      <c r="B657" s="4"/>
      <c r="C657" s="10"/>
      <c r="D657" s="4"/>
      <c r="E657" s="4"/>
      <c r="F657" s="4"/>
      <c r="G657" s="21"/>
      <c r="H657" s="4"/>
      <c r="I657" s="4"/>
    </row>
    <row r="658" spans="1:9" ht="12.75" customHeight="1">
      <c r="A658" s="4"/>
      <c r="B658" s="4"/>
      <c r="C658" s="10"/>
      <c r="D658" s="4"/>
      <c r="E658" s="4"/>
      <c r="F658" s="4"/>
      <c r="G658" s="21"/>
      <c r="H658" s="4"/>
      <c r="I658" s="4"/>
    </row>
    <row r="659" spans="1:9" ht="12.75" customHeight="1">
      <c r="A659" s="4"/>
      <c r="B659" s="4"/>
      <c r="C659" s="10"/>
      <c r="D659" s="4"/>
      <c r="E659" s="4"/>
      <c r="F659" s="4"/>
      <c r="G659" s="21"/>
      <c r="H659" s="4"/>
      <c r="I659" s="4"/>
    </row>
    <row r="660" spans="1:9" ht="12.75" customHeight="1">
      <c r="A660" s="4"/>
      <c r="B660" s="4"/>
      <c r="C660" s="10"/>
      <c r="D660" s="4"/>
      <c r="E660" s="4"/>
      <c r="F660" s="4"/>
      <c r="G660" s="21"/>
      <c r="H660" s="4"/>
      <c r="I660" s="4"/>
    </row>
    <row r="661" spans="1:9" ht="12.75" customHeight="1">
      <c r="A661" s="4"/>
      <c r="B661" s="4"/>
      <c r="C661" s="10"/>
      <c r="D661" s="4"/>
      <c r="E661" s="4"/>
      <c r="F661" s="4"/>
      <c r="G661" s="21"/>
      <c r="H661" s="4"/>
      <c r="I661" s="4"/>
    </row>
    <row r="662" spans="1:9" ht="12.75" customHeight="1">
      <c r="A662" s="4"/>
      <c r="B662" s="4"/>
      <c r="C662" s="10"/>
      <c r="D662" s="4"/>
      <c r="E662" s="4"/>
      <c r="F662" s="4"/>
      <c r="G662" s="21"/>
      <c r="H662" s="4"/>
      <c r="I662" s="4"/>
    </row>
    <row r="663" spans="1:9" ht="12.75" customHeight="1">
      <c r="A663" s="4"/>
      <c r="B663" s="4"/>
      <c r="C663" s="10"/>
      <c r="D663" s="4"/>
      <c r="E663" s="4"/>
      <c r="F663" s="4"/>
      <c r="G663" s="21"/>
      <c r="H663" s="4"/>
      <c r="I663" s="4"/>
    </row>
    <row r="664" spans="1:9" ht="12.75" customHeight="1">
      <c r="A664" s="4"/>
      <c r="B664" s="4"/>
      <c r="C664" s="10"/>
      <c r="D664" s="4"/>
      <c r="E664" s="4"/>
      <c r="F664" s="4"/>
      <c r="G664" s="21"/>
      <c r="H664" s="4"/>
      <c r="I664" s="4"/>
    </row>
    <row r="665" spans="1:9" ht="12.75" customHeight="1">
      <c r="A665" s="4"/>
      <c r="B665" s="4"/>
      <c r="C665" s="10"/>
      <c r="D665" s="4"/>
      <c r="E665" s="4"/>
      <c r="F665" s="4"/>
      <c r="G665" s="21"/>
      <c r="H665" s="4"/>
      <c r="I665" s="4"/>
    </row>
    <row r="666" spans="1:9" ht="12.75" customHeight="1">
      <c r="A666" s="4"/>
      <c r="B666" s="4"/>
      <c r="C666" s="10"/>
      <c r="D666" s="4"/>
      <c r="E666" s="4"/>
      <c r="F666" s="4"/>
      <c r="G666" s="21"/>
      <c r="H666" s="4"/>
      <c r="I666" s="4"/>
    </row>
    <row r="667" spans="1:9" ht="12.75" customHeight="1">
      <c r="A667" s="4"/>
      <c r="B667" s="4"/>
      <c r="C667" s="10"/>
      <c r="D667" s="4"/>
      <c r="E667" s="4"/>
      <c r="F667" s="4"/>
      <c r="G667" s="21"/>
      <c r="H667" s="4"/>
      <c r="I667" s="4"/>
    </row>
    <row r="668" spans="1:9" ht="12.75" customHeight="1">
      <c r="A668" s="4"/>
      <c r="B668" s="4"/>
      <c r="C668" s="10"/>
      <c r="D668" s="4"/>
      <c r="E668" s="4"/>
      <c r="F668" s="4"/>
      <c r="G668" s="21"/>
      <c r="H668" s="4"/>
      <c r="I668" s="4"/>
    </row>
    <row r="669" spans="1:9" ht="12.75" customHeight="1">
      <c r="A669" s="4"/>
      <c r="B669" s="4"/>
      <c r="C669" s="10"/>
      <c r="D669" s="4"/>
      <c r="E669" s="4"/>
      <c r="F669" s="4"/>
      <c r="G669" s="21"/>
      <c r="H669" s="4"/>
      <c r="I669" s="4"/>
    </row>
    <row r="670" spans="1:9" ht="12.75" customHeight="1">
      <c r="A670" s="4"/>
      <c r="B670" s="4"/>
      <c r="C670" s="10"/>
      <c r="D670" s="4"/>
      <c r="E670" s="4"/>
      <c r="F670" s="4"/>
      <c r="G670" s="21"/>
      <c r="H670" s="4"/>
      <c r="I670" s="4"/>
    </row>
    <row r="671" spans="1:9" ht="12.75" customHeight="1">
      <c r="A671" s="4"/>
      <c r="B671" s="4"/>
      <c r="C671" s="10"/>
      <c r="D671" s="4"/>
      <c r="E671" s="4"/>
      <c r="F671" s="4"/>
      <c r="G671" s="21"/>
      <c r="H671" s="4"/>
      <c r="I671" s="4"/>
    </row>
    <row r="672" spans="1:9" ht="12.75" customHeight="1">
      <c r="A672" s="4"/>
      <c r="B672" s="4"/>
      <c r="C672" s="10"/>
      <c r="D672" s="4"/>
      <c r="E672" s="4"/>
      <c r="F672" s="4"/>
      <c r="G672" s="21"/>
      <c r="H672" s="4"/>
      <c r="I672" s="4"/>
    </row>
    <row r="673" spans="1:9" ht="12.75" customHeight="1">
      <c r="A673" s="4"/>
      <c r="B673" s="4"/>
      <c r="C673" s="10"/>
      <c r="D673" s="4"/>
      <c r="E673" s="4"/>
      <c r="F673" s="4"/>
      <c r="G673" s="21"/>
      <c r="H673" s="4"/>
      <c r="I673" s="4"/>
    </row>
    <row r="674" spans="1:9" ht="12.75" customHeight="1">
      <c r="A674" s="4"/>
      <c r="B674" s="4"/>
      <c r="C674" s="10"/>
      <c r="D674" s="4"/>
      <c r="E674" s="4"/>
      <c r="F674" s="4"/>
      <c r="G674" s="21"/>
      <c r="H674" s="4"/>
      <c r="I674" s="4"/>
    </row>
    <row r="675" spans="1:9" ht="12.75" customHeight="1">
      <c r="A675" s="4"/>
      <c r="B675" s="4"/>
      <c r="C675" s="10"/>
      <c r="D675" s="4"/>
      <c r="E675" s="4"/>
      <c r="F675" s="4"/>
      <c r="G675" s="21"/>
      <c r="H675" s="4"/>
      <c r="I675" s="4"/>
    </row>
    <row r="676" spans="1:9" ht="12.75" customHeight="1">
      <c r="A676" s="4"/>
      <c r="B676" s="4"/>
      <c r="C676" s="10"/>
      <c r="D676" s="4"/>
      <c r="E676" s="4"/>
      <c r="F676" s="4"/>
      <c r="G676" s="21"/>
      <c r="H676" s="4"/>
      <c r="I676" s="4"/>
    </row>
    <row r="677" spans="1:9" ht="12.75" customHeight="1">
      <c r="A677" s="4"/>
      <c r="B677" s="4"/>
      <c r="C677" s="10"/>
      <c r="D677" s="4"/>
      <c r="E677" s="4"/>
      <c r="F677" s="4"/>
      <c r="G677" s="21"/>
      <c r="H677" s="4"/>
      <c r="I677" s="4"/>
    </row>
    <row r="678" spans="1:9" ht="12.75" customHeight="1">
      <c r="A678" s="4"/>
      <c r="B678" s="4"/>
      <c r="C678" s="10"/>
      <c r="D678" s="4"/>
      <c r="E678" s="4"/>
      <c r="F678" s="4"/>
      <c r="G678" s="21"/>
      <c r="H678" s="4"/>
      <c r="I678" s="4"/>
    </row>
    <row r="679" spans="1:9" ht="12.75" customHeight="1">
      <c r="A679" s="4"/>
      <c r="B679" s="4"/>
      <c r="C679" s="10"/>
      <c r="D679" s="4"/>
      <c r="E679" s="4"/>
      <c r="F679" s="4"/>
      <c r="G679" s="21"/>
      <c r="H679" s="4"/>
      <c r="I679" s="4"/>
    </row>
    <row r="680" spans="1:9" ht="12.75" customHeight="1">
      <c r="A680" s="4"/>
      <c r="B680" s="4"/>
      <c r="C680" s="10"/>
      <c r="D680" s="4"/>
      <c r="E680" s="4"/>
      <c r="F680" s="4"/>
      <c r="G680" s="21"/>
      <c r="H680" s="4"/>
      <c r="I680" s="4"/>
    </row>
    <row r="681" spans="1:9" ht="12.75" customHeight="1">
      <c r="A681" s="4"/>
      <c r="B681" s="4"/>
      <c r="C681" s="10"/>
      <c r="D681" s="4"/>
      <c r="E681" s="4"/>
      <c r="F681" s="4"/>
      <c r="G681" s="21"/>
      <c r="H681" s="4"/>
      <c r="I681" s="4"/>
    </row>
    <row r="682" spans="1:9" ht="12.75" customHeight="1">
      <c r="A682" s="4"/>
      <c r="B682" s="4"/>
      <c r="C682" s="10"/>
      <c r="D682" s="4"/>
      <c r="E682" s="4"/>
      <c r="F682" s="4"/>
      <c r="G682" s="21"/>
      <c r="H682" s="4"/>
      <c r="I682" s="4"/>
    </row>
    <row r="683" spans="1:9" ht="12.75" customHeight="1">
      <c r="A683" s="4"/>
      <c r="B683" s="4"/>
      <c r="C683" s="10"/>
      <c r="D683" s="4"/>
      <c r="E683" s="4"/>
      <c r="F683" s="4"/>
      <c r="G683" s="21"/>
      <c r="H683" s="4"/>
      <c r="I683" s="4"/>
    </row>
    <row r="684" spans="1:9" ht="12.75" customHeight="1">
      <c r="A684" s="4"/>
      <c r="B684" s="4"/>
      <c r="C684" s="10"/>
      <c r="D684" s="4"/>
      <c r="E684" s="4"/>
      <c r="F684" s="4"/>
      <c r="G684" s="21"/>
      <c r="H684" s="4"/>
      <c r="I684" s="4"/>
    </row>
    <row r="685" spans="1:9" ht="12.75" customHeight="1">
      <c r="A685" s="4"/>
      <c r="B685" s="4"/>
      <c r="C685" s="10"/>
      <c r="D685" s="4"/>
      <c r="E685" s="4"/>
      <c r="F685" s="4"/>
      <c r="G685" s="21"/>
      <c r="H685" s="4"/>
      <c r="I685" s="4"/>
    </row>
    <row r="686" spans="1:9" ht="12.75" customHeight="1">
      <c r="A686" s="4"/>
      <c r="B686" s="4"/>
      <c r="C686" s="10"/>
      <c r="D686" s="4"/>
      <c r="E686" s="4"/>
      <c r="F686" s="4"/>
      <c r="G686" s="21"/>
      <c r="H686" s="4"/>
      <c r="I686" s="4"/>
    </row>
    <row r="687" spans="1:9" ht="12.75" customHeight="1">
      <c r="A687" s="4"/>
      <c r="B687" s="4"/>
      <c r="C687" s="10"/>
      <c r="D687" s="4"/>
      <c r="E687" s="4"/>
      <c r="F687" s="4"/>
      <c r="G687" s="21"/>
      <c r="H687" s="4"/>
      <c r="I687" s="4"/>
    </row>
    <row r="688" spans="1:9" ht="12.75" customHeight="1">
      <c r="A688" s="4"/>
      <c r="B688" s="4"/>
      <c r="C688" s="10"/>
      <c r="D688" s="4"/>
      <c r="E688" s="4"/>
      <c r="F688" s="4"/>
      <c r="G688" s="21"/>
      <c r="H688" s="4"/>
      <c r="I688" s="4"/>
    </row>
    <row r="689" spans="1:9" ht="12.75" customHeight="1">
      <c r="A689" s="4"/>
      <c r="B689" s="4"/>
      <c r="C689" s="10"/>
      <c r="D689" s="4"/>
      <c r="E689" s="4"/>
      <c r="F689" s="4"/>
      <c r="G689" s="21"/>
      <c r="H689" s="4"/>
      <c r="I689" s="4"/>
    </row>
    <row r="690" spans="1:9" ht="12.75" customHeight="1">
      <c r="A690" s="4"/>
      <c r="B690" s="4"/>
      <c r="C690" s="10"/>
      <c r="D690" s="4"/>
      <c r="E690" s="4"/>
      <c r="F690" s="4"/>
      <c r="G690" s="21"/>
      <c r="H690" s="4"/>
      <c r="I690" s="4"/>
    </row>
    <row r="691" spans="1:9" ht="12.75" customHeight="1">
      <c r="A691" s="4"/>
      <c r="B691" s="4"/>
      <c r="C691" s="10"/>
      <c r="D691" s="4"/>
      <c r="E691" s="4"/>
      <c r="F691" s="4"/>
      <c r="G691" s="21"/>
      <c r="H691" s="4"/>
      <c r="I691" s="4"/>
    </row>
    <row r="692" spans="1:9" ht="12.75" customHeight="1">
      <c r="A692" s="4"/>
      <c r="B692" s="4"/>
      <c r="C692" s="10"/>
      <c r="D692" s="4"/>
      <c r="E692" s="4"/>
      <c r="F692" s="4"/>
      <c r="G692" s="21"/>
      <c r="H692" s="4"/>
      <c r="I692" s="4"/>
    </row>
    <row r="693" spans="1:9" ht="12.75" customHeight="1">
      <c r="A693" s="4"/>
      <c r="B693" s="4"/>
      <c r="C693" s="10"/>
      <c r="D693" s="4"/>
      <c r="E693" s="4"/>
      <c r="F693" s="4"/>
      <c r="G693" s="21"/>
      <c r="H693" s="4"/>
      <c r="I693" s="4"/>
    </row>
    <row r="694" spans="1:9" ht="12.75" customHeight="1">
      <c r="A694" s="4"/>
      <c r="B694" s="4"/>
      <c r="C694" s="10"/>
      <c r="D694" s="4"/>
      <c r="E694" s="4"/>
      <c r="F694" s="4"/>
      <c r="G694" s="21"/>
      <c r="H694" s="4"/>
      <c r="I694" s="4"/>
    </row>
    <row r="695" spans="1:9" ht="12.75" customHeight="1">
      <c r="A695" s="4"/>
      <c r="B695" s="4"/>
      <c r="C695" s="10"/>
      <c r="D695" s="4"/>
      <c r="E695" s="4"/>
      <c r="F695" s="4"/>
      <c r="G695" s="21"/>
      <c r="H695" s="4"/>
      <c r="I695" s="4"/>
    </row>
    <row r="696" spans="1:9" ht="12.75" customHeight="1">
      <c r="A696" s="4"/>
      <c r="B696" s="4"/>
      <c r="C696" s="10"/>
      <c r="D696" s="4"/>
      <c r="E696" s="4"/>
      <c r="F696" s="4"/>
      <c r="G696" s="21"/>
      <c r="H696" s="4"/>
      <c r="I696" s="4"/>
    </row>
    <row r="697" spans="1:9" ht="12.75" customHeight="1">
      <c r="A697" s="4"/>
      <c r="B697" s="4"/>
      <c r="C697" s="10"/>
      <c r="D697" s="4"/>
      <c r="E697" s="4"/>
      <c r="F697" s="4"/>
      <c r="G697" s="21"/>
      <c r="H697" s="4"/>
      <c r="I697" s="4"/>
    </row>
    <row r="698" spans="1:9" ht="12.75" customHeight="1">
      <c r="A698" s="4"/>
      <c r="B698" s="4"/>
      <c r="C698" s="10"/>
      <c r="D698" s="4"/>
      <c r="E698" s="4"/>
      <c r="F698" s="4"/>
      <c r="G698" s="21"/>
      <c r="H698" s="4"/>
      <c r="I698" s="4"/>
    </row>
    <row r="699" spans="1:9" ht="12.75" customHeight="1">
      <c r="A699" s="4"/>
      <c r="B699" s="4"/>
      <c r="C699" s="10"/>
      <c r="D699" s="4"/>
      <c r="E699" s="4"/>
      <c r="F699" s="4"/>
      <c r="G699" s="21"/>
      <c r="H699" s="4"/>
      <c r="I699" s="4"/>
    </row>
    <row r="700" spans="1:9" ht="12.75" customHeight="1">
      <c r="A700" s="4"/>
      <c r="B700" s="4"/>
      <c r="C700" s="10"/>
      <c r="D700" s="4"/>
      <c r="E700" s="4"/>
      <c r="F700" s="4"/>
      <c r="G700" s="21"/>
      <c r="H700" s="4"/>
      <c r="I700" s="4"/>
    </row>
    <row r="701" spans="1:9" ht="12.75" customHeight="1">
      <c r="A701" s="4"/>
      <c r="B701" s="4"/>
      <c r="C701" s="10"/>
      <c r="D701" s="4"/>
      <c r="E701" s="4"/>
      <c r="F701" s="4"/>
      <c r="G701" s="21"/>
      <c r="H701" s="4"/>
      <c r="I701" s="4"/>
    </row>
    <row r="702" spans="1:9" ht="12.75" customHeight="1">
      <c r="A702" s="4"/>
      <c r="B702" s="4"/>
      <c r="C702" s="10"/>
      <c r="D702" s="4"/>
      <c r="E702" s="4"/>
      <c r="F702" s="4"/>
      <c r="G702" s="21"/>
      <c r="H702" s="4"/>
      <c r="I702" s="4"/>
    </row>
    <row r="703" spans="1:9" ht="12.75" customHeight="1">
      <c r="A703" s="4"/>
      <c r="B703" s="4"/>
      <c r="C703" s="10"/>
      <c r="D703" s="4"/>
      <c r="E703" s="4"/>
      <c r="F703" s="4"/>
      <c r="G703" s="21"/>
      <c r="H703" s="4"/>
      <c r="I703" s="4"/>
    </row>
    <row r="704" spans="1:9" ht="12.75" customHeight="1">
      <c r="A704" s="4"/>
      <c r="B704" s="4"/>
      <c r="C704" s="10"/>
      <c r="D704" s="4"/>
      <c r="E704" s="4"/>
      <c r="F704" s="4"/>
      <c r="G704" s="21"/>
      <c r="H704" s="4"/>
      <c r="I704" s="4"/>
    </row>
    <row r="705" spans="1:9" ht="12.75" customHeight="1">
      <c r="A705" s="4"/>
      <c r="B705" s="4"/>
      <c r="C705" s="10"/>
      <c r="D705" s="4"/>
      <c r="E705" s="4"/>
      <c r="F705" s="4"/>
      <c r="G705" s="21"/>
      <c r="H705" s="4"/>
      <c r="I705" s="4"/>
    </row>
    <row r="706" spans="1:9" ht="12.75" customHeight="1">
      <c r="A706" s="4"/>
      <c r="B706" s="4"/>
      <c r="C706" s="10"/>
      <c r="D706" s="4"/>
      <c r="E706" s="4"/>
      <c r="F706" s="4"/>
      <c r="G706" s="21"/>
      <c r="H706" s="4"/>
      <c r="I706" s="4"/>
    </row>
    <row r="707" spans="1:9" ht="12.75" customHeight="1">
      <c r="A707" s="4"/>
      <c r="B707" s="4"/>
      <c r="C707" s="10"/>
      <c r="D707" s="4"/>
      <c r="E707" s="4"/>
      <c r="F707" s="4"/>
      <c r="G707" s="21"/>
      <c r="H707" s="4"/>
      <c r="I707" s="4"/>
    </row>
    <row r="708" spans="1:9" ht="12.75" customHeight="1">
      <c r="A708" s="4"/>
      <c r="B708" s="4"/>
      <c r="C708" s="10"/>
      <c r="D708" s="4"/>
      <c r="E708" s="4"/>
      <c r="F708" s="4"/>
      <c r="G708" s="21"/>
      <c r="H708" s="4"/>
      <c r="I708" s="4"/>
    </row>
    <row r="709" spans="1:9" ht="12.75" customHeight="1">
      <c r="A709" s="4"/>
      <c r="B709" s="4"/>
      <c r="C709" s="10"/>
      <c r="D709" s="4"/>
      <c r="E709" s="4"/>
      <c r="F709" s="4"/>
      <c r="G709" s="21"/>
      <c r="H709" s="4"/>
      <c r="I709" s="4"/>
    </row>
    <row r="710" spans="1:9" ht="12.75" customHeight="1">
      <c r="A710" s="4"/>
      <c r="B710" s="4"/>
      <c r="C710" s="10"/>
      <c r="D710" s="4"/>
      <c r="E710" s="4"/>
      <c r="F710" s="4"/>
      <c r="G710" s="21"/>
      <c r="H710" s="4"/>
      <c r="I710" s="4"/>
    </row>
    <row r="711" spans="1:9" ht="12.75" customHeight="1">
      <c r="A711" s="4"/>
      <c r="B711" s="4"/>
      <c r="C711" s="10"/>
      <c r="D711" s="4"/>
      <c r="E711" s="4"/>
      <c r="F711" s="4"/>
      <c r="G711" s="21"/>
      <c r="H711" s="4"/>
      <c r="I711" s="4"/>
    </row>
    <row r="712" spans="1:9" ht="12.75" customHeight="1">
      <c r="A712" s="4"/>
      <c r="B712" s="4"/>
      <c r="C712" s="10"/>
      <c r="D712" s="4"/>
      <c r="E712" s="4"/>
      <c r="F712" s="4"/>
      <c r="G712" s="21"/>
      <c r="H712" s="4"/>
      <c r="I712" s="4"/>
    </row>
    <row r="713" spans="1:9" ht="12.75" customHeight="1">
      <c r="A713" s="4"/>
      <c r="B713" s="4"/>
      <c r="C713" s="10"/>
      <c r="D713" s="4"/>
      <c r="E713" s="4"/>
      <c r="F713" s="4"/>
      <c r="G713" s="21"/>
      <c r="H713" s="4"/>
      <c r="I713" s="4"/>
    </row>
    <row r="714" spans="1:9" ht="12.75" customHeight="1">
      <c r="A714" s="4"/>
      <c r="B714" s="4"/>
      <c r="C714" s="10"/>
      <c r="D714" s="4"/>
      <c r="E714" s="4"/>
      <c r="F714" s="4"/>
      <c r="G714" s="21"/>
      <c r="H714" s="4"/>
      <c r="I714" s="4"/>
    </row>
    <row r="715" spans="1:9" ht="12.75" customHeight="1">
      <c r="A715" s="4"/>
      <c r="B715" s="4"/>
      <c r="C715" s="10"/>
      <c r="D715" s="4"/>
      <c r="E715" s="4"/>
      <c r="F715" s="4"/>
      <c r="G715" s="21"/>
      <c r="H715" s="4"/>
      <c r="I715" s="4"/>
    </row>
    <row r="716" spans="1:9" ht="12.75" customHeight="1">
      <c r="A716" s="4"/>
      <c r="B716" s="4"/>
      <c r="C716" s="10"/>
      <c r="D716" s="4"/>
      <c r="E716" s="4"/>
      <c r="F716" s="4"/>
      <c r="G716" s="21"/>
      <c r="H716" s="4"/>
      <c r="I716" s="4"/>
    </row>
    <row r="717" spans="1:9" ht="12.75" customHeight="1">
      <c r="A717" s="4"/>
      <c r="B717" s="4"/>
      <c r="C717" s="10"/>
      <c r="D717" s="4"/>
      <c r="E717" s="4"/>
      <c r="F717" s="4"/>
      <c r="G717" s="21"/>
      <c r="H717" s="4"/>
      <c r="I717" s="4"/>
    </row>
    <row r="718" spans="1:9" ht="12.75" customHeight="1">
      <c r="A718" s="4"/>
      <c r="B718" s="4"/>
      <c r="C718" s="10"/>
      <c r="D718" s="4"/>
      <c r="E718" s="4"/>
      <c r="F718" s="4"/>
      <c r="G718" s="21"/>
      <c r="H718" s="4"/>
      <c r="I718" s="4"/>
    </row>
    <row r="719" spans="1:9" ht="12.75" customHeight="1">
      <c r="A719" s="4"/>
      <c r="B719" s="4"/>
      <c r="C719" s="10"/>
      <c r="D719" s="4"/>
      <c r="E719" s="4"/>
      <c r="F719" s="4"/>
      <c r="G719" s="21"/>
      <c r="H719" s="4"/>
      <c r="I719" s="4"/>
    </row>
    <row r="720" spans="1:9" ht="12.75" customHeight="1">
      <c r="A720" s="4"/>
      <c r="B720" s="4"/>
      <c r="C720" s="10"/>
      <c r="D720" s="4"/>
      <c r="E720" s="4"/>
      <c r="F720" s="4"/>
      <c r="G720" s="21"/>
      <c r="H720" s="4"/>
      <c r="I720" s="4"/>
    </row>
    <row r="721" spans="1:9" ht="12.75" customHeight="1">
      <c r="A721" s="4"/>
      <c r="B721" s="4"/>
      <c r="C721" s="10"/>
      <c r="D721" s="4"/>
      <c r="E721" s="4"/>
      <c r="F721" s="4"/>
      <c r="G721" s="21"/>
      <c r="H721" s="4"/>
      <c r="I721" s="4"/>
    </row>
    <row r="722" spans="1:9" ht="12.75" customHeight="1">
      <c r="A722" s="4"/>
      <c r="B722" s="4"/>
      <c r="C722" s="10"/>
      <c r="D722" s="4"/>
      <c r="E722" s="4"/>
      <c r="F722" s="4"/>
      <c r="G722" s="21"/>
      <c r="H722" s="4"/>
      <c r="I722" s="4"/>
    </row>
    <row r="723" spans="1:9" ht="12.75" customHeight="1">
      <c r="A723" s="4"/>
      <c r="B723" s="4"/>
      <c r="C723" s="10"/>
      <c r="D723" s="4"/>
      <c r="E723" s="4"/>
      <c r="F723" s="4"/>
      <c r="G723" s="21"/>
      <c r="H723" s="4"/>
      <c r="I723" s="4"/>
    </row>
    <row r="724" spans="1:9" ht="12.75" customHeight="1">
      <c r="A724" s="4"/>
      <c r="B724" s="4"/>
      <c r="C724" s="10"/>
      <c r="D724" s="4"/>
      <c r="E724" s="4"/>
      <c r="F724" s="4"/>
      <c r="G724" s="21"/>
      <c r="H724" s="4"/>
      <c r="I724" s="4"/>
    </row>
    <row r="725" spans="1:9" ht="12.75" customHeight="1">
      <c r="A725" s="4"/>
      <c r="B725" s="4"/>
      <c r="C725" s="10"/>
      <c r="D725" s="4"/>
      <c r="E725" s="4"/>
      <c r="F725" s="4"/>
      <c r="G725" s="21"/>
      <c r="H725" s="4"/>
      <c r="I725" s="4"/>
    </row>
    <row r="726" spans="1:9" ht="12.75" customHeight="1">
      <c r="A726" s="4"/>
      <c r="B726" s="4"/>
      <c r="C726" s="10"/>
      <c r="D726" s="4"/>
      <c r="E726" s="4"/>
      <c r="F726" s="4"/>
      <c r="G726" s="21"/>
      <c r="H726" s="4"/>
      <c r="I726" s="4"/>
    </row>
    <row r="727" spans="1:9" ht="12.75" customHeight="1">
      <c r="A727" s="4"/>
      <c r="B727" s="4"/>
      <c r="C727" s="10"/>
      <c r="D727" s="4"/>
      <c r="E727" s="4"/>
      <c r="F727" s="4"/>
      <c r="G727" s="21"/>
      <c r="H727" s="4"/>
      <c r="I727" s="4"/>
    </row>
    <row r="728" spans="1:9" ht="12.75" customHeight="1">
      <c r="A728" s="4"/>
      <c r="B728" s="4"/>
      <c r="C728" s="10"/>
      <c r="D728" s="4"/>
      <c r="E728" s="4"/>
      <c r="F728" s="4"/>
      <c r="G728" s="21"/>
      <c r="H728" s="4"/>
      <c r="I728" s="4"/>
    </row>
    <row r="729" spans="1:9" ht="12.75" customHeight="1">
      <c r="A729" s="4"/>
      <c r="B729" s="4"/>
      <c r="C729" s="10"/>
      <c r="D729" s="4"/>
      <c r="E729" s="4"/>
      <c r="F729" s="4"/>
      <c r="G729" s="21"/>
      <c r="H729" s="4"/>
      <c r="I729" s="4"/>
    </row>
    <row r="730" spans="1:9" ht="12.75" customHeight="1">
      <c r="A730" s="4"/>
      <c r="B730" s="4"/>
      <c r="C730" s="10"/>
      <c r="D730" s="4"/>
      <c r="E730" s="4"/>
      <c r="F730" s="4"/>
      <c r="G730" s="21"/>
      <c r="H730" s="4"/>
      <c r="I730" s="4"/>
    </row>
    <row r="731" spans="1:9" ht="12.75" customHeight="1">
      <c r="A731" s="4"/>
      <c r="B731" s="4"/>
      <c r="C731" s="10"/>
      <c r="D731" s="4"/>
      <c r="E731" s="4"/>
      <c r="F731" s="4"/>
      <c r="G731" s="21"/>
      <c r="H731" s="4"/>
      <c r="I731" s="4"/>
    </row>
    <row r="732" spans="1:9" ht="12.75" customHeight="1">
      <c r="A732" s="4"/>
      <c r="B732" s="4"/>
      <c r="C732" s="10"/>
      <c r="D732" s="4"/>
      <c r="E732" s="4"/>
      <c r="F732" s="4"/>
      <c r="G732" s="21"/>
      <c r="H732" s="4"/>
      <c r="I732" s="4"/>
    </row>
    <row r="733" spans="1:9" ht="12.75" customHeight="1">
      <c r="A733" s="4"/>
      <c r="B733" s="4"/>
      <c r="C733" s="10"/>
      <c r="D733" s="4"/>
      <c r="E733" s="4"/>
      <c r="F733" s="4"/>
      <c r="G733" s="21"/>
      <c r="H733" s="4"/>
      <c r="I733" s="4"/>
    </row>
    <row r="734" spans="1:9" ht="12.75" customHeight="1">
      <c r="A734" s="4"/>
      <c r="B734" s="4"/>
      <c r="C734" s="10"/>
      <c r="D734" s="4"/>
      <c r="E734" s="4"/>
      <c r="F734" s="4"/>
      <c r="G734" s="21"/>
      <c r="H734" s="4"/>
      <c r="I734" s="4"/>
    </row>
    <row r="735" spans="1:9" ht="12.75" customHeight="1">
      <c r="A735" s="4"/>
      <c r="B735" s="4"/>
      <c r="C735" s="10"/>
      <c r="D735" s="4"/>
      <c r="E735" s="4"/>
      <c r="F735" s="4"/>
      <c r="G735" s="21"/>
      <c r="H735" s="4"/>
      <c r="I735" s="4"/>
    </row>
    <row r="736" spans="1:9" ht="12.75" customHeight="1">
      <c r="A736" s="4"/>
      <c r="B736" s="4"/>
      <c r="C736" s="10"/>
      <c r="D736" s="4"/>
      <c r="E736" s="4"/>
      <c r="F736" s="4"/>
      <c r="G736" s="21"/>
      <c r="H736" s="4"/>
      <c r="I736" s="4"/>
    </row>
    <row r="737" spans="1:9" ht="12.75" customHeight="1">
      <c r="A737" s="4"/>
      <c r="B737" s="4"/>
      <c r="C737" s="10"/>
      <c r="D737" s="4"/>
      <c r="E737" s="4"/>
      <c r="F737" s="4"/>
      <c r="G737" s="21"/>
      <c r="H737" s="4"/>
      <c r="I737" s="4"/>
    </row>
    <row r="738" spans="1:9" ht="12.75" customHeight="1">
      <c r="A738" s="4"/>
      <c r="B738" s="4"/>
      <c r="C738" s="10"/>
      <c r="D738" s="4"/>
      <c r="E738" s="4"/>
      <c r="F738" s="4"/>
      <c r="G738" s="21"/>
      <c r="H738" s="4"/>
      <c r="I738" s="4"/>
    </row>
    <row r="739" spans="1:9" ht="12.75" customHeight="1">
      <c r="A739" s="4"/>
      <c r="B739" s="4"/>
      <c r="C739" s="10"/>
      <c r="D739" s="4"/>
      <c r="E739" s="4"/>
      <c r="F739" s="4"/>
      <c r="G739" s="21"/>
      <c r="H739" s="4"/>
      <c r="I739" s="4"/>
    </row>
    <row r="740" spans="1:9" ht="12.75" customHeight="1">
      <c r="A740" s="4"/>
      <c r="B740" s="4"/>
      <c r="C740" s="10"/>
      <c r="D740" s="4"/>
      <c r="E740" s="4"/>
      <c r="F740" s="4"/>
      <c r="G740" s="21"/>
      <c r="H740" s="4"/>
      <c r="I740" s="4"/>
    </row>
    <row r="741" spans="1:9" ht="12.75" customHeight="1">
      <c r="A741" s="4"/>
      <c r="B741" s="4"/>
      <c r="C741" s="10"/>
      <c r="D741" s="4"/>
      <c r="E741" s="4"/>
      <c r="F741" s="4"/>
      <c r="G741" s="21"/>
      <c r="H741" s="4"/>
      <c r="I741" s="4"/>
    </row>
    <row r="742" spans="1:9" ht="12.75" customHeight="1">
      <c r="A742" s="4"/>
      <c r="B742" s="4"/>
      <c r="C742" s="10"/>
      <c r="D742" s="4"/>
      <c r="E742" s="4"/>
      <c r="F742" s="4"/>
      <c r="G742" s="21"/>
      <c r="H742" s="4"/>
      <c r="I742" s="4"/>
    </row>
    <row r="743" spans="1:9" ht="12.75" customHeight="1">
      <c r="A743" s="4"/>
      <c r="B743" s="4"/>
      <c r="C743" s="10"/>
      <c r="D743" s="4"/>
      <c r="E743" s="4"/>
      <c r="F743" s="4"/>
      <c r="G743" s="21"/>
      <c r="H743" s="4"/>
      <c r="I743" s="4"/>
    </row>
    <row r="744" spans="1:9" ht="12.75" customHeight="1">
      <c r="A744" s="4"/>
      <c r="B744" s="4"/>
      <c r="C744" s="10"/>
      <c r="D744" s="4"/>
      <c r="E744" s="4"/>
      <c r="F744" s="4"/>
      <c r="G744" s="21"/>
      <c r="H744" s="4"/>
      <c r="I744" s="4"/>
    </row>
    <row r="745" spans="1:9" ht="12.75" customHeight="1">
      <c r="A745" s="4"/>
      <c r="B745" s="4"/>
      <c r="C745" s="10"/>
      <c r="D745" s="4"/>
      <c r="E745" s="4"/>
      <c r="F745" s="4"/>
      <c r="G745" s="21"/>
      <c r="H745" s="4"/>
      <c r="I745" s="4"/>
    </row>
    <row r="746" spans="1:9" ht="12.75" customHeight="1">
      <c r="A746" s="4"/>
      <c r="B746" s="4"/>
      <c r="C746" s="10"/>
      <c r="D746" s="4"/>
      <c r="E746" s="4"/>
      <c r="F746" s="4"/>
      <c r="G746" s="21"/>
      <c r="H746" s="4"/>
      <c r="I746" s="4"/>
    </row>
    <row r="747" spans="1:9" ht="12.75" customHeight="1">
      <c r="A747" s="4"/>
      <c r="B747" s="4"/>
      <c r="C747" s="10"/>
      <c r="D747" s="4"/>
      <c r="E747" s="4"/>
      <c r="F747" s="4"/>
      <c r="G747" s="21"/>
      <c r="H747" s="4"/>
      <c r="I747" s="4"/>
    </row>
    <row r="748" spans="1:9" ht="12.75" customHeight="1">
      <c r="A748" s="4"/>
      <c r="B748" s="4"/>
      <c r="C748" s="10"/>
      <c r="D748" s="4"/>
      <c r="E748" s="4"/>
      <c r="F748" s="4"/>
      <c r="G748" s="21"/>
      <c r="H748" s="4"/>
      <c r="I748" s="4"/>
    </row>
    <row r="749" spans="1:9" ht="12.75" customHeight="1">
      <c r="A749" s="4"/>
      <c r="B749" s="4"/>
      <c r="C749" s="10"/>
      <c r="D749" s="4"/>
      <c r="E749" s="4"/>
      <c r="F749" s="4"/>
      <c r="G749" s="21"/>
      <c r="H749" s="4"/>
      <c r="I749" s="4"/>
    </row>
    <row r="750" spans="1:9" ht="12.75" customHeight="1">
      <c r="A750" s="4"/>
      <c r="B750" s="4"/>
      <c r="C750" s="10"/>
      <c r="D750" s="4"/>
      <c r="E750" s="4"/>
      <c r="F750" s="4"/>
      <c r="G750" s="21"/>
      <c r="H750" s="4"/>
      <c r="I750" s="4"/>
    </row>
    <row r="751" spans="1:9" ht="12.75" customHeight="1">
      <c r="A751" s="4"/>
      <c r="B751" s="4"/>
      <c r="C751" s="10"/>
      <c r="D751" s="4"/>
      <c r="E751" s="4"/>
      <c r="F751" s="4"/>
      <c r="G751" s="21"/>
      <c r="H751" s="4"/>
      <c r="I751" s="4"/>
    </row>
    <row r="752" spans="1:9" ht="12.75" customHeight="1">
      <c r="A752" s="4"/>
      <c r="B752" s="4"/>
      <c r="C752" s="10"/>
      <c r="D752" s="4"/>
      <c r="E752" s="4"/>
      <c r="F752" s="4"/>
      <c r="G752" s="21"/>
      <c r="H752" s="4"/>
      <c r="I752" s="4"/>
    </row>
    <row r="753" spans="1:9" ht="12.75" customHeight="1">
      <c r="A753" s="4"/>
      <c r="B753" s="4"/>
      <c r="C753" s="10"/>
      <c r="D753" s="4"/>
      <c r="E753" s="4"/>
      <c r="F753" s="4"/>
      <c r="G753" s="21"/>
      <c r="H753" s="4"/>
      <c r="I753" s="4"/>
    </row>
    <row r="754" spans="1:9" ht="12.75" customHeight="1">
      <c r="A754" s="4"/>
      <c r="B754" s="4"/>
      <c r="C754" s="10"/>
      <c r="D754" s="4"/>
      <c r="E754" s="4"/>
      <c r="F754" s="4"/>
      <c r="G754" s="21"/>
      <c r="H754" s="4"/>
      <c r="I754" s="4"/>
    </row>
    <row r="755" spans="1:9" ht="12.75" customHeight="1">
      <c r="A755" s="4"/>
      <c r="B755" s="4"/>
      <c r="C755" s="10"/>
      <c r="D755" s="4"/>
      <c r="E755" s="4"/>
      <c r="F755" s="4"/>
      <c r="G755" s="21"/>
      <c r="H755" s="4"/>
      <c r="I755" s="4"/>
    </row>
    <row r="756" spans="1:9" ht="12.75" customHeight="1">
      <c r="A756" s="4"/>
      <c r="B756" s="4"/>
      <c r="C756" s="10"/>
      <c r="D756" s="4"/>
      <c r="E756" s="4"/>
      <c r="F756" s="4"/>
      <c r="G756" s="21"/>
      <c r="H756" s="4"/>
      <c r="I756" s="4"/>
    </row>
    <row r="757" spans="1:9" ht="12.75" customHeight="1">
      <c r="A757" s="4"/>
      <c r="B757" s="4"/>
      <c r="C757" s="10"/>
      <c r="D757" s="4"/>
      <c r="E757" s="4"/>
      <c r="F757" s="4"/>
      <c r="G757" s="21"/>
      <c r="H757" s="4"/>
      <c r="I757" s="4"/>
    </row>
    <row r="758" spans="1:9" ht="12.75" customHeight="1">
      <c r="A758" s="4"/>
      <c r="B758" s="4"/>
      <c r="C758" s="10"/>
      <c r="D758" s="4"/>
      <c r="E758" s="4"/>
      <c r="F758" s="4"/>
      <c r="G758" s="21"/>
      <c r="H758" s="4"/>
      <c r="I758" s="4"/>
    </row>
    <row r="759" spans="1:9" ht="12.75" customHeight="1">
      <c r="A759" s="4"/>
      <c r="B759" s="4"/>
      <c r="C759" s="10"/>
      <c r="D759" s="4"/>
      <c r="E759" s="4"/>
      <c r="F759" s="4"/>
      <c r="G759" s="21"/>
      <c r="H759" s="4"/>
      <c r="I759" s="4"/>
    </row>
    <row r="760" spans="1:9" ht="12.75" customHeight="1">
      <c r="A760" s="4"/>
      <c r="B760" s="4"/>
      <c r="C760" s="10"/>
      <c r="D760" s="4"/>
      <c r="E760" s="4"/>
      <c r="F760" s="4"/>
      <c r="G760" s="21"/>
      <c r="H760" s="4"/>
      <c r="I760" s="4"/>
    </row>
    <row r="761" spans="1:9" ht="12.75" customHeight="1">
      <c r="A761" s="4"/>
      <c r="B761" s="4"/>
      <c r="C761" s="10"/>
      <c r="D761" s="4"/>
      <c r="E761" s="4"/>
      <c r="F761" s="4"/>
      <c r="G761" s="21"/>
      <c r="H761" s="4"/>
      <c r="I761" s="4"/>
    </row>
    <row r="762" spans="1:9" ht="12.75" customHeight="1">
      <c r="A762" s="4"/>
      <c r="B762" s="4"/>
      <c r="C762" s="10"/>
      <c r="D762" s="4"/>
      <c r="E762" s="4"/>
      <c r="F762" s="4"/>
      <c r="G762" s="21"/>
      <c r="H762" s="4"/>
      <c r="I762" s="4"/>
    </row>
    <row r="763" spans="1:9" ht="12.75" customHeight="1">
      <c r="A763" s="4"/>
      <c r="B763" s="4"/>
      <c r="C763" s="10"/>
      <c r="D763" s="4"/>
      <c r="E763" s="4"/>
      <c r="F763" s="4"/>
      <c r="G763" s="21"/>
      <c r="H763" s="4"/>
      <c r="I763" s="4"/>
    </row>
    <row r="764" spans="1:9" ht="12.75" customHeight="1">
      <c r="A764" s="4"/>
      <c r="B764" s="4"/>
      <c r="C764" s="10"/>
      <c r="D764" s="4"/>
      <c r="E764" s="4"/>
      <c r="F764" s="4"/>
      <c r="G764" s="21"/>
      <c r="H764" s="4"/>
      <c r="I764" s="4"/>
    </row>
    <row r="765" spans="1:9" ht="12.75" customHeight="1">
      <c r="A765" s="4"/>
      <c r="B765" s="4"/>
      <c r="C765" s="10"/>
      <c r="D765" s="4"/>
      <c r="E765" s="4"/>
      <c r="F765" s="4"/>
      <c r="G765" s="21"/>
      <c r="H765" s="4"/>
      <c r="I765" s="4"/>
    </row>
    <row r="766" spans="1:9" ht="12.75" customHeight="1">
      <c r="A766" s="4"/>
      <c r="B766" s="4"/>
      <c r="C766" s="10"/>
      <c r="D766" s="4"/>
      <c r="E766" s="4"/>
      <c r="F766" s="4"/>
      <c r="G766" s="21"/>
      <c r="H766" s="4"/>
      <c r="I766" s="4"/>
    </row>
    <row r="767" spans="1:9" ht="12.75" customHeight="1">
      <c r="A767" s="4"/>
      <c r="B767" s="4"/>
      <c r="C767" s="10"/>
      <c r="D767" s="4"/>
      <c r="E767" s="4"/>
      <c r="F767" s="4"/>
      <c r="G767" s="21"/>
      <c r="H767" s="4"/>
      <c r="I767" s="4"/>
    </row>
    <row r="768" spans="1:9" ht="12.75" customHeight="1">
      <c r="A768" s="4"/>
      <c r="B768" s="4"/>
      <c r="C768" s="10"/>
      <c r="D768" s="4"/>
      <c r="E768" s="4"/>
      <c r="F768" s="4"/>
      <c r="G768" s="21"/>
      <c r="H768" s="4"/>
      <c r="I768" s="4"/>
    </row>
    <row r="769" spans="1:9" ht="12.75" customHeight="1">
      <c r="A769" s="4"/>
      <c r="B769" s="4"/>
      <c r="C769" s="10"/>
      <c r="D769" s="4"/>
      <c r="E769" s="4"/>
      <c r="F769" s="4"/>
      <c r="G769" s="21"/>
      <c r="H769" s="4"/>
      <c r="I769" s="4"/>
    </row>
    <row r="770" spans="1:9" ht="12.75" customHeight="1">
      <c r="A770" s="4"/>
      <c r="B770" s="4"/>
      <c r="C770" s="10"/>
      <c r="D770" s="4"/>
      <c r="E770" s="4"/>
      <c r="F770" s="4"/>
      <c r="G770" s="21"/>
      <c r="H770" s="4"/>
      <c r="I770" s="4"/>
    </row>
    <row r="771" spans="1:9" ht="12.75" customHeight="1">
      <c r="A771" s="4"/>
      <c r="B771" s="4"/>
      <c r="C771" s="10"/>
      <c r="D771" s="4"/>
      <c r="E771" s="4"/>
      <c r="F771" s="4"/>
      <c r="G771" s="21"/>
      <c r="H771" s="4"/>
      <c r="I771" s="4"/>
    </row>
    <row r="772" spans="1:9" ht="12.75" customHeight="1">
      <c r="A772" s="4"/>
      <c r="B772" s="4"/>
      <c r="C772" s="10"/>
      <c r="D772" s="4"/>
      <c r="E772" s="4"/>
      <c r="F772" s="4"/>
      <c r="G772" s="21"/>
      <c r="H772" s="4"/>
      <c r="I772" s="4"/>
    </row>
    <row r="773" spans="1:9" ht="12.75" customHeight="1">
      <c r="A773" s="4"/>
      <c r="B773" s="4"/>
      <c r="C773" s="10"/>
      <c r="D773" s="4"/>
      <c r="E773" s="4"/>
      <c r="F773" s="4"/>
      <c r="G773" s="21"/>
      <c r="H773" s="4"/>
      <c r="I773" s="4"/>
    </row>
    <row r="774" spans="1:9" ht="12.75" customHeight="1">
      <c r="A774" s="4"/>
      <c r="B774" s="4"/>
      <c r="C774" s="10"/>
      <c r="D774" s="4"/>
      <c r="E774" s="4"/>
      <c r="F774" s="4"/>
      <c r="G774" s="21"/>
      <c r="H774" s="4"/>
      <c r="I774" s="4"/>
    </row>
    <row r="775" spans="1:9" ht="12.75" customHeight="1">
      <c r="A775" s="4"/>
      <c r="B775" s="4"/>
      <c r="C775" s="10"/>
      <c r="D775" s="4"/>
      <c r="E775" s="4"/>
      <c r="F775" s="4"/>
      <c r="G775" s="21"/>
      <c r="H775" s="4"/>
      <c r="I775" s="4"/>
    </row>
    <row r="776" spans="1:9" ht="12.75" customHeight="1">
      <c r="A776" s="4"/>
      <c r="B776" s="4"/>
      <c r="C776" s="10"/>
      <c r="D776" s="4"/>
      <c r="E776" s="4"/>
      <c r="F776" s="4"/>
      <c r="G776" s="21"/>
      <c r="H776" s="4"/>
      <c r="I776" s="4"/>
    </row>
    <row r="777" spans="1:9" ht="12.75" customHeight="1">
      <c r="A777" s="4"/>
      <c r="B777" s="4"/>
      <c r="C777" s="10"/>
      <c r="D777" s="4"/>
      <c r="E777" s="4"/>
      <c r="F777" s="4"/>
      <c r="G777" s="21"/>
      <c r="H777" s="4"/>
      <c r="I777" s="4"/>
    </row>
    <row r="778" spans="1:9" ht="12.75" customHeight="1">
      <c r="A778" s="4"/>
      <c r="B778" s="4"/>
      <c r="C778" s="10"/>
      <c r="D778" s="4"/>
      <c r="E778" s="4"/>
      <c r="F778" s="4"/>
      <c r="G778" s="21"/>
      <c r="H778" s="4"/>
      <c r="I778" s="4"/>
    </row>
    <row r="779" spans="1:9" ht="12.75" customHeight="1">
      <c r="A779" s="4"/>
      <c r="B779" s="4"/>
      <c r="C779" s="10"/>
      <c r="D779" s="4"/>
      <c r="E779" s="4"/>
      <c r="F779" s="4"/>
      <c r="G779" s="21"/>
      <c r="H779" s="4"/>
      <c r="I779" s="4"/>
    </row>
    <row r="780" spans="1:9" ht="12.75" customHeight="1">
      <c r="A780" s="4"/>
      <c r="B780" s="4"/>
      <c r="C780" s="10"/>
      <c r="D780" s="4"/>
      <c r="E780" s="4"/>
      <c r="F780" s="4"/>
      <c r="G780" s="21"/>
      <c r="H780" s="4"/>
      <c r="I780" s="4"/>
    </row>
    <row r="781" spans="1:9" ht="12.75" customHeight="1">
      <c r="A781" s="4"/>
      <c r="B781" s="4"/>
      <c r="C781" s="10"/>
      <c r="D781" s="4"/>
      <c r="E781" s="4"/>
      <c r="F781" s="4"/>
      <c r="G781" s="21"/>
      <c r="H781" s="4"/>
      <c r="I781" s="4"/>
    </row>
    <row r="782" spans="1:9" ht="12.75" customHeight="1">
      <c r="A782" s="4"/>
      <c r="B782" s="4"/>
      <c r="C782" s="10"/>
      <c r="D782" s="4"/>
      <c r="E782" s="4"/>
      <c r="F782" s="4"/>
      <c r="G782" s="21"/>
      <c r="H782" s="4"/>
      <c r="I782" s="4"/>
    </row>
    <row r="783" spans="1:9" ht="12.75" customHeight="1">
      <c r="A783" s="4"/>
      <c r="B783" s="4"/>
      <c r="C783" s="10"/>
      <c r="D783" s="4"/>
      <c r="E783" s="4"/>
      <c r="F783" s="4"/>
      <c r="G783" s="21"/>
      <c r="H783" s="4"/>
      <c r="I783" s="4"/>
    </row>
    <row r="784" spans="1:9" ht="12.75" customHeight="1">
      <c r="A784" s="4"/>
      <c r="B784" s="4"/>
      <c r="C784" s="10"/>
      <c r="D784" s="4"/>
      <c r="E784" s="4"/>
      <c r="F784" s="4"/>
      <c r="G784" s="21"/>
      <c r="H784" s="4"/>
      <c r="I784" s="4"/>
    </row>
    <row r="785" spans="1:9" ht="12.75" customHeight="1">
      <c r="A785" s="4"/>
      <c r="B785" s="4"/>
      <c r="C785" s="10"/>
      <c r="D785" s="4"/>
      <c r="E785" s="4"/>
      <c r="F785" s="4"/>
      <c r="G785" s="21"/>
      <c r="H785" s="4"/>
      <c r="I785" s="4"/>
    </row>
    <row r="786" spans="1:9" ht="12.75" customHeight="1">
      <c r="A786" s="4"/>
      <c r="B786" s="4"/>
      <c r="C786" s="10"/>
      <c r="D786" s="4"/>
      <c r="E786" s="4"/>
      <c r="F786" s="4"/>
      <c r="G786" s="21"/>
      <c r="H786" s="4"/>
      <c r="I786" s="4"/>
    </row>
    <row r="787" spans="1:9" ht="12.75" customHeight="1">
      <c r="A787" s="4"/>
      <c r="B787" s="4"/>
      <c r="C787" s="10"/>
      <c r="D787" s="4"/>
      <c r="E787" s="4"/>
      <c r="F787" s="4"/>
      <c r="G787" s="21"/>
      <c r="H787" s="4"/>
      <c r="I787" s="4"/>
    </row>
    <row r="788" spans="1:9" ht="12.75" customHeight="1">
      <c r="A788" s="4"/>
      <c r="B788" s="4"/>
      <c r="C788" s="10"/>
      <c r="D788" s="4"/>
      <c r="E788" s="4"/>
      <c r="F788" s="4"/>
      <c r="G788" s="21"/>
      <c r="H788" s="4"/>
      <c r="I788" s="4"/>
    </row>
    <row r="789" spans="1:9" ht="12.75" customHeight="1">
      <c r="A789" s="4"/>
      <c r="B789" s="4"/>
      <c r="C789" s="10"/>
      <c r="D789" s="4"/>
      <c r="E789" s="4"/>
      <c r="F789" s="4"/>
      <c r="G789" s="21"/>
      <c r="H789" s="4"/>
      <c r="I789" s="4"/>
    </row>
    <row r="790" spans="1:9" ht="12.75" customHeight="1">
      <c r="A790" s="4"/>
      <c r="B790" s="4"/>
      <c r="C790" s="10"/>
      <c r="D790" s="4"/>
      <c r="E790" s="4"/>
      <c r="F790" s="4"/>
      <c r="G790" s="21"/>
      <c r="H790" s="4"/>
      <c r="I790" s="4"/>
    </row>
    <row r="791" spans="1:9" ht="12.75" customHeight="1">
      <c r="A791" s="4"/>
      <c r="B791" s="4"/>
      <c r="C791" s="10"/>
      <c r="D791" s="4"/>
      <c r="E791" s="4"/>
      <c r="F791" s="4"/>
      <c r="G791" s="21"/>
      <c r="H791" s="4"/>
      <c r="I791" s="4"/>
    </row>
    <row r="792" spans="1:9" ht="12.75" customHeight="1">
      <c r="A792" s="4"/>
      <c r="B792" s="4"/>
      <c r="C792" s="10"/>
      <c r="D792" s="4"/>
      <c r="E792" s="4"/>
      <c r="F792" s="4"/>
      <c r="G792" s="21"/>
      <c r="H792" s="4"/>
      <c r="I792" s="4"/>
    </row>
    <row r="793" spans="1:9" ht="12.75" customHeight="1">
      <c r="A793" s="4"/>
      <c r="B793" s="4"/>
      <c r="C793" s="10"/>
      <c r="D793" s="4"/>
      <c r="E793" s="4"/>
      <c r="F793" s="4"/>
      <c r="G793" s="21"/>
      <c r="H793" s="4"/>
      <c r="I793" s="4"/>
    </row>
    <row r="794" spans="1:9" ht="12.75" customHeight="1">
      <c r="A794" s="4"/>
      <c r="B794" s="4"/>
      <c r="C794" s="10"/>
      <c r="D794" s="4"/>
      <c r="E794" s="4"/>
      <c r="F794" s="4"/>
      <c r="G794" s="21"/>
      <c r="H794" s="4"/>
      <c r="I794" s="4"/>
    </row>
    <row r="795" spans="1:9" ht="12.75" customHeight="1">
      <c r="A795" s="4"/>
      <c r="B795" s="4"/>
      <c r="C795" s="10"/>
      <c r="D795" s="4"/>
      <c r="E795" s="4"/>
      <c r="F795" s="4"/>
      <c r="G795" s="21"/>
      <c r="H795" s="4"/>
      <c r="I795" s="4"/>
    </row>
    <row r="796" spans="1:9" ht="12.75" customHeight="1">
      <c r="A796" s="4"/>
      <c r="B796" s="4"/>
      <c r="C796" s="10"/>
      <c r="D796" s="4"/>
      <c r="E796" s="4"/>
      <c r="F796" s="4"/>
      <c r="G796" s="21"/>
      <c r="H796" s="4"/>
      <c r="I796" s="4"/>
    </row>
    <row r="797" spans="1:9" ht="12.75" customHeight="1">
      <c r="A797" s="4"/>
      <c r="B797" s="4"/>
      <c r="C797" s="10"/>
      <c r="D797" s="4"/>
      <c r="E797" s="4"/>
      <c r="F797" s="4"/>
      <c r="G797" s="21"/>
      <c r="H797" s="4"/>
      <c r="I797" s="4"/>
    </row>
    <row r="798" spans="1:9" ht="12.75" customHeight="1">
      <c r="A798" s="4"/>
      <c r="B798" s="4"/>
      <c r="C798" s="10"/>
      <c r="D798" s="4"/>
      <c r="E798" s="4"/>
      <c r="F798" s="4"/>
      <c r="G798" s="21"/>
      <c r="H798" s="4"/>
      <c r="I798" s="4"/>
    </row>
    <row r="799" spans="1:9" ht="12.75" customHeight="1">
      <c r="A799" s="4"/>
      <c r="B799" s="4"/>
      <c r="C799" s="10"/>
      <c r="D799" s="4"/>
      <c r="E799" s="4"/>
      <c r="F799" s="4"/>
      <c r="G799" s="21"/>
      <c r="H799" s="4"/>
      <c r="I799" s="4"/>
    </row>
    <row r="800" spans="1:9" ht="12.75" customHeight="1">
      <c r="A800" s="4"/>
      <c r="B800" s="4"/>
      <c r="C800" s="10"/>
      <c r="D800" s="4"/>
      <c r="E800" s="4"/>
      <c r="F800" s="4"/>
      <c r="G800" s="21"/>
      <c r="H800" s="4"/>
      <c r="I800" s="4"/>
    </row>
    <row r="801" spans="1:9" ht="12.75" customHeight="1">
      <c r="A801" s="4"/>
      <c r="B801" s="4"/>
      <c r="C801" s="10"/>
      <c r="D801" s="4"/>
      <c r="E801" s="4"/>
      <c r="F801" s="4"/>
      <c r="G801" s="21"/>
      <c r="H801" s="4"/>
      <c r="I801" s="4"/>
    </row>
    <row r="802" spans="1:9" ht="12.75" customHeight="1">
      <c r="A802" s="4"/>
      <c r="B802" s="4"/>
      <c r="C802" s="10"/>
      <c r="D802" s="4"/>
      <c r="E802" s="4"/>
      <c r="F802" s="4"/>
      <c r="G802" s="21"/>
      <c r="H802" s="4"/>
      <c r="I802" s="4"/>
    </row>
    <row r="803" spans="1:9" ht="12.75" customHeight="1">
      <c r="A803" s="4"/>
      <c r="B803" s="4"/>
      <c r="C803" s="10"/>
      <c r="D803" s="4"/>
      <c r="E803" s="4"/>
      <c r="F803" s="4"/>
      <c r="G803" s="21"/>
      <c r="H803" s="4"/>
      <c r="I803" s="4"/>
    </row>
    <row r="804" spans="1:9" ht="12.75" customHeight="1">
      <c r="A804" s="4"/>
      <c r="B804" s="4"/>
      <c r="C804" s="10"/>
      <c r="D804" s="4"/>
      <c r="E804" s="4"/>
      <c r="F804" s="4"/>
      <c r="G804" s="21"/>
      <c r="H804" s="4"/>
      <c r="I804" s="4"/>
    </row>
    <row r="805" spans="1:9" ht="12.75" customHeight="1">
      <c r="A805" s="4"/>
      <c r="B805" s="4"/>
      <c r="C805" s="10"/>
      <c r="D805" s="4"/>
      <c r="E805" s="4"/>
      <c r="F805" s="4"/>
      <c r="G805" s="21"/>
      <c r="H805" s="4"/>
      <c r="I805" s="4"/>
    </row>
    <row r="806" spans="1:9" ht="12.75" customHeight="1">
      <c r="A806" s="4"/>
      <c r="B806" s="4"/>
      <c r="C806" s="10"/>
      <c r="D806" s="4"/>
      <c r="E806" s="4"/>
      <c r="F806" s="4"/>
      <c r="G806" s="21"/>
      <c r="H806" s="4"/>
      <c r="I806" s="4"/>
    </row>
    <row r="807" spans="1:9" ht="12.75" customHeight="1">
      <c r="A807" s="4"/>
      <c r="B807" s="4"/>
      <c r="C807" s="10"/>
      <c r="D807" s="4"/>
      <c r="E807" s="4"/>
      <c r="F807" s="4"/>
      <c r="G807" s="21"/>
      <c r="H807" s="4"/>
      <c r="I807" s="4"/>
    </row>
    <row r="808" spans="1:9" ht="12.75" customHeight="1">
      <c r="A808" s="4"/>
      <c r="B808" s="4"/>
      <c r="C808" s="10"/>
      <c r="D808" s="4"/>
      <c r="E808" s="4"/>
      <c r="F808" s="4"/>
      <c r="G808" s="21"/>
      <c r="H808" s="4"/>
      <c r="I808" s="4"/>
    </row>
    <row r="809" spans="1:9" ht="12.75" customHeight="1">
      <c r="A809" s="4"/>
      <c r="B809" s="4"/>
      <c r="C809" s="10"/>
      <c r="D809" s="4"/>
      <c r="E809" s="4"/>
      <c r="F809" s="4"/>
      <c r="G809" s="21"/>
      <c r="H809" s="4"/>
      <c r="I809" s="4"/>
    </row>
    <row r="810" spans="1:9" ht="12.75" customHeight="1">
      <c r="A810" s="4"/>
      <c r="B810" s="4"/>
      <c r="C810" s="10"/>
      <c r="D810" s="4"/>
      <c r="E810" s="4"/>
      <c r="F810" s="4"/>
      <c r="G810" s="21"/>
      <c r="H810" s="4"/>
      <c r="I810" s="4"/>
    </row>
    <row r="811" spans="1:9" ht="12.75" customHeight="1">
      <c r="A811" s="4"/>
      <c r="B811" s="4"/>
      <c r="C811" s="10"/>
      <c r="D811" s="4"/>
      <c r="E811" s="4"/>
      <c r="F811" s="4"/>
      <c r="G811" s="21"/>
      <c r="H811" s="4"/>
      <c r="I811" s="4"/>
    </row>
    <row r="812" spans="1:9" ht="12.75" customHeight="1">
      <c r="A812" s="4"/>
      <c r="B812" s="4"/>
      <c r="C812" s="10"/>
      <c r="D812" s="4"/>
      <c r="E812" s="4"/>
      <c r="F812" s="4"/>
      <c r="G812" s="21"/>
      <c r="H812" s="4"/>
      <c r="I812" s="4"/>
    </row>
    <row r="813" spans="1:9" ht="12.75" customHeight="1">
      <c r="A813" s="4"/>
      <c r="B813" s="4"/>
      <c r="C813" s="10"/>
      <c r="D813" s="4"/>
      <c r="E813" s="4"/>
      <c r="F813" s="4"/>
      <c r="G813" s="21"/>
      <c r="H813" s="4"/>
      <c r="I813" s="4"/>
    </row>
    <row r="814" spans="1:9" ht="12.75" customHeight="1">
      <c r="A814" s="4"/>
      <c r="B814" s="4"/>
      <c r="C814" s="10"/>
      <c r="D814" s="4"/>
      <c r="E814" s="4"/>
      <c r="F814" s="4"/>
      <c r="G814" s="21"/>
      <c r="H814" s="4"/>
      <c r="I814" s="4"/>
    </row>
    <row r="815" spans="1:9" ht="12.75" customHeight="1">
      <c r="A815" s="4"/>
      <c r="B815" s="4"/>
      <c r="C815" s="10"/>
      <c r="D815" s="4"/>
      <c r="E815" s="4"/>
      <c r="F815" s="4"/>
      <c r="G815" s="21"/>
      <c r="H815" s="4"/>
      <c r="I815" s="4"/>
    </row>
    <row r="816" spans="1:9" ht="12.75" customHeight="1">
      <c r="A816" s="4"/>
      <c r="B816" s="4"/>
      <c r="C816" s="10"/>
      <c r="D816" s="4"/>
      <c r="E816" s="4"/>
      <c r="F816" s="4"/>
      <c r="G816" s="21"/>
      <c r="H816" s="4"/>
      <c r="I816" s="4"/>
    </row>
    <row r="817" spans="1:9" ht="12.75" customHeight="1">
      <c r="A817" s="4"/>
      <c r="B817" s="4"/>
      <c r="C817" s="10"/>
      <c r="D817" s="4"/>
      <c r="E817" s="4"/>
      <c r="F817" s="4"/>
      <c r="G817" s="21"/>
      <c r="H817" s="4"/>
      <c r="I817" s="4"/>
    </row>
    <row r="818" spans="1:9" ht="12.75" customHeight="1">
      <c r="A818" s="4"/>
      <c r="B818" s="4"/>
      <c r="C818" s="10"/>
      <c r="D818" s="4"/>
      <c r="E818" s="4"/>
      <c r="F818" s="4"/>
      <c r="G818" s="21"/>
      <c r="H818" s="4"/>
      <c r="I818" s="4"/>
    </row>
    <row r="819" spans="1:9" ht="12.75" customHeight="1">
      <c r="A819" s="4"/>
      <c r="B819" s="4"/>
      <c r="C819" s="10"/>
      <c r="D819" s="4"/>
      <c r="E819" s="4"/>
      <c r="F819" s="4"/>
      <c r="G819" s="21"/>
      <c r="H819" s="4"/>
      <c r="I819" s="4"/>
    </row>
    <row r="820" spans="1:9" ht="12.75" customHeight="1">
      <c r="A820" s="4"/>
      <c r="B820" s="4"/>
      <c r="C820" s="10"/>
      <c r="D820" s="4"/>
      <c r="E820" s="4"/>
      <c r="F820" s="4"/>
      <c r="G820" s="21"/>
      <c r="H820" s="4"/>
      <c r="I820" s="4"/>
    </row>
    <row r="821" spans="1:9" ht="12.75" customHeight="1">
      <c r="A821" s="4"/>
      <c r="B821" s="4"/>
      <c r="C821" s="10"/>
      <c r="D821" s="4"/>
      <c r="E821" s="4"/>
      <c r="F821" s="4"/>
      <c r="G821" s="21"/>
      <c r="H821" s="4"/>
      <c r="I821" s="4"/>
    </row>
    <row r="822" spans="1:9" ht="12.75" customHeight="1">
      <c r="A822" s="4"/>
      <c r="B822" s="4"/>
      <c r="C822" s="10"/>
      <c r="D822" s="4"/>
      <c r="E822" s="4"/>
      <c r="F822" s="4"/>
      <c r="G822" s="21"/>
      <c r="H822" s="4"/>
      <c r="I822" s="4"/>
    </row>
    <row r="823" spans="1:9" ht="12.75" customHeight="1">
      <c r="A823" s="4"/>
      <c r="B823" s="4"/>
      <c r="C823" s="10"/>
      <c r="D823" s="4"/>
      <c r="E823" s="4"/>
      <c r="F823" s="4"/>
      <c r="G823" s="21"/>
      <c r="H823" s="4"/>
      <c r="I823" s="4"/>
    </row>
    <row r="824" spans="1:9" ht="12.75" customHeight="1">
      <c r="A824" s="4"/>
      <c r="B824" s="4"/>
      <c r="C824" s="10"/>
      <c r="D824" s="4"/>
      <c r="E824" s="4"/>
      <c r="F824" s="4"/>
      <c r="G824" s="21"/>
      <c r="H824" s="4"/>
      <c r="I824" s="4"/>
    </row>
    <row r="825" spans="1:9" ht="12.75" customHeight="1">
      <c r="A825" s="4"/>
      <c r="B825" s="4"/>
      <c r="C825" s="10"/>
      <c r="D825" s="4"/>
      <c r="E825" s="4"/>
      <c r="F825" s="4"/>
      <c r="G825" s="21"/>
      <c r="H825" s="4"/>
      <c r="I825" s="4"/>
    </row>
    <row r="826" spans="1:9" ht="12.75" customHeight="1">
      <c r="A826" s="4"/>
      <c r="B826" s="4"/>
      <c r="C826" s="10"/>
      <c r="D826" s="4"/>
      <c r="E826" s="4"/>
      <c r="F826" s="4"/>
      <c r="G826" s="21"/>
      <c r="H826" s="4"/>
      <c r="I826" s="4"/>
    </row>
    <row r="827" spans="1:9" ht="12.75" customHeight="1">
      <c r="A827" s="4"/>
      <c r="B827" s="4"/>
      <c r="C827" s="10"/>
      <c r="D827" s="4"/>
      <c r="E827" s="4"/>
      <c r="F827" s="4"/>
      <c r="G827" s="21"/>
      <c r="H827" s="4"/>
      <c r="I827" s="4"/>
    </row>
    <row r="828" spans="1:9" ht="12.75" customHeight="1">
      <c r="A828" s="4"/>
      <c r="B828" s="4"/>
      <c r="C828" s="10"/>
      <c r="D828" s="4"/>
      <c r="E828" s="4"/>
      <c r="F828" s="4"/>
      <c r="G828" s="21"/>
      <c r="H828" s="4"/>
      <c r="I828" s="4"/>
    </row>
    <row r="829" spans="1:9" ht="12.75" customHeight="1">
      <c r="A829" s="4"/>
      <c r="B829" s="4"/>
      <c r="C829" s="10"/>
      <c r="D829" s="4"/>
      <c r="E829" s="4"/>
      <c r="F829" s="4"/>
      <c r="G829" s="21"/>
      <c r="H829" s="4"/>
      <c r="I829" s="4"/>
    </row>
    <row r="830" spans="1:9" ht="12.75" customHeight="1">
      <c r="A830" s="4"/>
      <c r="B830" s="4"/>
      <c r="C830" s="10"/>
      <c r="D830" s="4"/>
      <c r="E830" s="4"/>
      <c r="F830" s="4"/>
      <c r="G830" s="21"/>
      <c r="H830" s="4"/>
      <c r="I830" s="4"/>
    </row>
    <row r="831" spans="1:9" ht="12.75" customHeight="1">
      <c r="A831" s="4"/>
      <c r="B831" s="4"/>
      <c r="C831" s="10"/>
      <c r="D831" s="4"/>
      <c r="E831" s="4"/>
      <c r="F831" s="4"/>
      <c r="G831" s="21"/>
      <c r="H831" s="4"/>
      <c r="I831" s="4"/>
    </row>
    <row r="832" spans="1:9" ht="12.75" customHeight="1">
      <c r="A832" s="4"/>
      <c r="B832" s="4"/>
      <c r="C832" s="10"/>
      <c r="D832" s="4"/>
      <c r="E832" s="4"/>
      <c r="F832" s="4"/>
      <c r="G832" s="21"/>
      <c r="H832" s="4"/>
      <c r="I832" s="4"/>
    </row>
    <row r="833" spans="1:9" ht="12.75" customHeight="1">
      <c r="A833" s="4"/>
      <c r="B833" s="4"/>
      <c r="C833" s="10"/>
      <c r="D833" s="4"/>
      <c r="E833" s="4"/>
      <c r="F833" s="4"/>
      <c r="G833" s="21"/>
      <c r="H833" s="4"/>
      <c r="I833" s="4"/>
    </row>
    <row r="834" spans="1:9" ht="12.75" customHeight="1">
      <c r="A834" s="4"/>
      <c r="B834" s="4"/>
      <c r="C834" s="10"/>
      <c r="D834" s="4"/>
      <c r="E834" s="4"/>
      <c r="F834" s="4"/>
      <c r="G834" s="21"/>
      <c r="H834" s="4"/>
      <c r="I834" s="4"/>
    </row>
    <row r="835" spans="1:9" ht="12.75" customHeight="1">
      <c r="A835" s="4"/>
      <c r="B835" s="4"/>
      <c r="C835" s="10"/>
      <c r="D835" s="4"/>
      <c r="E835" s="4"/>
      <c r="F835" s="4"/>
      <c r="G835" s="21"/>
      <c r="H835" s="4"/>
      <c r="I835" s="4"/>
    </row>
    <row r="836" spans="1:9" ht="12.75" customHeight="1">
      <c r="A836" s="4"/>
      <c r="B836" s="4"/>
      <c r="C836" s="10"/>
      <c r="D836" s="4"/>
      <c r="E836" s="4"/>
      <c r="F836" s="4"/>
      <c r="G836" s="21"/>
      <c r="H836" s="4"/>
      <c r="I836" s="4"/>
    </row>
    <row r="837" spans="1:9" ht="12.75" customHeight="1">
      <c r="A837" s="4"/>
      <c r="B837" s="4"/>
      <c r="C837" s="10"/>
      <c r="D837" s="4"/>
      <c r="E837" s="4"/>
      <c r="F837" s="4"/>
      <c r="G837" s="21"/>
      <c r="H837" s="4"/>
      <c r="I837" s="4"/>
    </row>
    <row r="838" spans="1:9" ht="12.75" customHeight="1">
      <c r="A838" s="4"/>
      <c r="B838" s="4"/>
      <c r="C838" s="10"/>
      <c r="D838" s="4"/>
      <c r="E838" s="4"/>
      <c r="F838" s="4"/>
      <c r="G838" s="21"/>
      <c r="H838" s="4"/>
      <c r="I838" s="4"/>
    </row>
    <row r="839" spans="1:9" ht="12.75" customHeight="1">
      <c r="A839" s="4"/>
      <c r="B839" s="4"/>
      <c r="C839" s="10"/>
      <c r="D839" s="4"/>
      <c r="E839" s="4"/>
      <c r="F839" s="4"/>
      <c r="G839" s="21"/>
      <c r="H839" s="4"/>
      <c r="I839" s="4"/>
    </row>
    <row r="840" spans="1:9" ht="12.75" customHeight="1">
      <c r="A840" s="4"/>
      <c r="B840" s="4"/>
      <c r="C840" s="10"/>
      <c r="D840" s="4"/>
      <c r="E840" s="4"/>
      <c r="F840" s="4"/>
      <c r="G840" s="21"/>
      <c r="H840" s="4"/>
      <c r="I840" s="4"/>
    </row>
    <row r="841" spans="1:9" ht="12.75" customHeight="1">
      <c r="A841" s="4"/>
      <c r="B841" s="4"/>
      <c r="C841" s="10"/>
      <c r="D841" s="4"/>
      <c r="E841" s="4"/>
      <c r="F841" s="4"/>
      <c r="G841" s="21"/>
      <c r="H841" s="4"/>
      <c r="I841" s="4"/>
    </row>
    <row r="842" spans="1:9" ht="12.75" customHeight="1">
      <c r="A842" s="4"/>
      <c r="B842" s="4"/>
      <c r="C842" s="10"/>
      <c r="D842" s="4"/>
      <c r="E842" s="4"/>
      <c r="F842" s="4"/>
      <c r="G842" s="21"/>
      <c r="H842" s="4"/>
      <c r="I842" s="4"/>
    </row>
    <row r="843" spans="1:9" ht="12.75" customHeight="1">
      <c r="A843" s="4"/>
      <c r="B843" s="4"/>
      <c r="C843" s="10"/>
      <c r="D843" s="4"/>
      <c r="E843" s="4"/>
      <c r="F843" s="4"/>
      <c r="G843" s="21"/>
      <c r="H843" s="4"/>
      <c r="I843" s="4"/>
    </row>
    <row r="844" spans="1:9" ht="12.75" customHeight="1">
      <c r="A844" s="4"/>
      <c r="B844" s="4"/>
      <c r="C844" s="10"/>
      <c r="D844" s="4"/>
      <c r="E844" s="4"/>
      <c r="F844" s="4"/>
      <c r="G844" s="21"/>
      <c r="H844" s="4"/>
      <c r="I844" s="4"/>
    </row>
    <row r="845" spans="1:9" ht="12.75" customHeight="1">
      <c r="A845" s="4"/>
      <c r="B845" s="4"/>
      <c r="C845" s="10"/>
      <c r="D845" s="4"/>
      <c r="E845" s="4"/>
      <c r="F845" s="4"/>
      <c r="G845" s="21"/>
      <c r="H845" s="4"/>
      <c r="I845" s="4"/>
    </row>
    <row r="846" spans="1:9" ht="12.75" customHeight="1">
      <c r="A846" s="4"/>
      <c r="B846" s="4"/>
      <c r="C846" s="10"/>
      <c r="D846" s="4"/>
      <c r="E846" s="4"/>
      <c r="F846" s="4"/>
      <c r="G846" s="21"/>
      <c r="H846" s="4"/>
      <c r="I846" s="4"/>
    </row>
    <row r="847" spans="1:9" ht="12.75" customHeight="1">
      <c r="A847" s="4"/>
      <c r="B847" s="4"/>
      <c r="C847" s="10"/>
      <c r="D847" s="4"/>
      <c r="E847" s="4"/>
      <c r="F847" s="4"/>
      <c r="G847" s="21"/>
      <c r="H847" s="4"/>
      <c r="I847" s="4"/>
    </row>
    <row r="848" spans="1:9" ht="12.75" customHeight="1">
      <c r="A848" s="4"/>
      <c r="B848" s="4"/>
      <c r="C848" s="10"/>
      <c r="D848" s="4"/>
      <c r="E848" s="4"/>
      <c r="F848" s="4"/>
      <c r="G848" s="21"/>
      <c r="H848" s="4"/>
      <c r="I848" s="4"/>
    </row>
    <row r="849" spans="1:9" ht="12.75" customHeight="1">
      <c r="A849" s="4"/>
      <c r="B849" s="4"/>
      <c r="C849" s="10"/>
      <c r="D849" s="4"/>
      <c r="E849" s="4"/>
      <c r="F849" s="4"/>
      <c r="G849" s="21"/>
      <c r="H849" s="4"/>
      <c r="I849" s="4"/>
    </row>
    <row r="850" spans="1:9" ht="12.75" customHeight="1">
      <c r="A850" s="4"/>
      <c r="B850" s="4"/>
      <c r="C850" s="10"/>
      <c r="D850" s="4"/>
      <c r="E850" s="4"/>
      <c r="F850" s="4"/>
      <c r="G850" s="21"/>
      <c r="H850" s="4"/>
      <c r="I850" s="4"/>
    </row>
    <row r="851" spans="1:9" ht="12.75" customHeight="1">
      <c r="A851" s="4"/>
      <c r="B851" s="4"/>
      <c r="C851" s="10"/>
      <c r="D851" s="4"/>
      <c r="E851" s="4"/>
      <c r="F851" s="4"/>
      <c r="G851" s="21"/>
      <c r="H851" s="4"/>
      <c r="I851" s="4"/>
    </row>
    <row r="852" spans="1:9" ht="12.75" customHeight="1">
      <c r="A852" s="4"/>
      <c r="B852" s="4"/>
      <c r="C852" s="10"/>
      <c r="D852" s="4"/>
      <c r="E852" s="4"/>
      <c r="F852" s="4"/>
      <c r="G852" s="21"/>
      <c r="H852" s="4"/>
      <c r="I852" s="4"/>
    </row>
    <row r="853" spans="1:9" ht="12.75" customHeight="1">
      <c r="A853" s="4"/>
      <c r="B853" s="4"/>
      <c r="C853" s="10"/>
      <c r="D853" s="4"/>
      <c r="E853" s="4"/>
      <c r="F853" s="4"/>
      <c r="G853" s="21"/>
      <c r="H853" s="4"/>
      <c r="I853" s="4"/>
    </row>
    <row r="854" spans="1:9" ht="12.75" customHeight="1">
      <c r="A854" s="4"/>
      <c r="B854" s="4"/>
      <c r="C854" s="10"/>
      <c r="D854" s="4"/>
      <c r="E854" s="4"/>
      <c r="F854" s="4"/>
      <c r="G854" s="21"/>
      <c r="H854" s="4"/>
      <c r="I854" s="4"/>
    </row>
    <row r="855" spans="1:9" ht="12.75" customHeight="1">
      <c r="A855" s="4"/>
      <c r="B855" s="4"/>
      <c r="C855" s="10"/>
      <c r="D855" s="4"/>
      <c r="E855" s="4"/>
      <c r="F855" s="4"/>
      <c r="G855" s="21"/>
      <c r="H855" s="4"/>
      <c r="I855" s="4"/>
    </row>
    <row r="856" spans="1:9" ht="12.75" customHeight="1">
      <c r="A856" s="4"/>
      <c r="B856" s="4"/>
      <c r="C856" s="10"/>
      <c r="D856" s="4"/>
      <c r="E856" s="4"/>
      <c r="F856" s="4"/>
      <c r="G856" s="21"/>
      <c r="H856" s="4"/>
      <c r="I856" s="4"/>
    </row>
    <row r="857" spans="1:9" ht="12.75" customHeight="1">
      <c r="A857" s="4"/>
      <c r="B857" s="4"/>
      <c r="C857" s="10"/>
      <c r="D857" s="4"/>
      <c r="E857" s="4"/>
      <c r="F857" s="4"/>
      <c r="G857" s="21"/>
      <c r="H857" s="4"/>
      <c r="I857" s="4"/>
    </row>
    <row r="858" spans="1:9" ht="12.75" customHeight="1">
      <c r="A858" s="4"/>
      <c r="B858" s="4"/>
      <c r="C858" s="10"/>
      <c r="D858" s="4"/>
      <c r="E858" s="4"/>
      <c r="F858" s="4"/>
      <c r="G858" s="21"/>
      <c r="H858" s="4"/>
      <c r="I858" s="4"/>
    </row>
    <row r="859" spans="1:9" ht="12.75" customHeight="1">
      <c r="A859" s="4"/>
      <c r="B859" s="4"/>
      <c r="C859" s="10"/>
      <c r="D859" s="4"/>
      <c r="E859" s="4"/>
      <c r="F859" s="4"/>
      <c r="G859" s="21"/>
      <c r="H859" s="4"/>
      <c r="I859" s="4"/>
    </row>
    <row r="860" spans="1:9" ht="12.75" customHeight="1">
      <c r="A860" s="4"/>
      <c r="B860" s="4"/>
      <c r="C860" s="10"/>
      <c r="D860" s="4"/>
      <c r="E860" s="4"/>
      <c r="F860" s="4"/>
      <c r="G860" s="21"/>
      <c r="H860" s="4"/>
      <c r="I860" s="4"/>
    </row>
    <row r="861" spans="1:9" ht="12.75" customHeight="1">
      <c r="A861" s="4"/>
      <c r="B861" s="4"/>
      <c r="C861" s="10"/>
      <c r="D861" s="4"/>
      <c r="E861" s="4"/>
      <c r="F861" s="4"/>
      <c r="G861" s="21"/>
      <c r="H861" s="4"/>
      <c r="I861" s="4"/>
    </row>
    <row r="862" spans="1:9" ht="12.75" customHeight="1">
      <c r="A862" s="4"/>
      <c r="B862" s="4"/>
      <c r="C862" s="10"/>
      <c r="D862" s="4"/>
      <c r="E862" s="4"/>
      <c r="F862" s="4"/>
      <c r="G862" s="21"/>
      <c r="H862" s="4"/>
      <c r="I862" s="4"/>
    </row>
    <row r="863" spans="1:9" ht="12.75" customHeight="1">
      <c r="A863" s="4"/>
      <c r="B863" s="4"/>
      <c r="C863" s="10"/>
      <c r="D863" s="4"/>
      <c r="E863" s="4"/>
      <c r="F863" s="4"/>
      <c r="G863" s="21"/>
      <c r="H863" s="4"/>
      <c r="I863" s="4"/>
    </row>
    <row r="864" spans="1:9" ht="12.75" customHeight="1">
      <c r="A864" s="4"/>
      <c r="B864" s="4"/>
      <c r="C864" s="10"/>
      <c r="D864" s="4"/>
      <c r="E864" s="4"/>
      <c r="F864" s="4"/>
      <c r="G864" s="21"/>
      <c r="H864" s="4"/>
      <c r="I864" s="4"/>
    </row>
    <row r="865" spans="1:9" ht="12.75" customHeight="1">
      <c r="A865" s="4"/>
      <c r="B865" s="4"/>
      <c r="C865" s="10"/>
      <c r="D865" s="4"/>
      <c r="E865" s="4"/>
      <c r="F865" s="4"/>
      <c r="G865" s="21"/>
      <c r="H865" s="4"/>
      <c r="I865" s="4"/>
    </row>
    <row r="866" spans="1:9" ht="12.75" customHeight="1">
      <c r="A866" s="4"/>
      <c r="B866" s="4"/>
      <c r="C866" s="10"/>
      <c r="D866" s="4"/>
      <c r="E866" s="4"/>
      <c r="F866" s="4"/>
      <c r="G866" s="21"/>
      <c r="H866" s="4"/>
      <c r="I866" s="4"/>
    </row>
    <row r="867" spans="1:9" ht="12.75" customHeight="1">
      <c r="A867" s="4"/>
      <c r="B867" s="4"/>
      <c r="C867" s="10"/>
      <c r="D867" s="4"/>
      <c r="E867" s="4"/>
      <c r="F867" s="4"/>
      <c r="G867" s="21"/>
      <c r="H867" s="4"/>
      <c r="I867" s="4"/>
    </row>
    <row r="868" spans="1:9" ht="12.75" customHeight="1">
      <c r="A868" s="4"/>
      <c r="B868" s="4"/>
      <c r="C868" s="10"/>
      <c r="D868" s="4"/>
      <c r="E868" s="4"/>
      <c r="F868" s="4"/>
      <c r="G868" s="21"/>
      <c r="H868" s="4"/>
      <c r="I868" s="4"/>
    </row>
    <row r="869" spans="1:9" ht="12.75" customHeight="1">
      <c r="A869" s="4"/>
      <c r="B869" s="4"/>
      <c r="C869" s="10"/>
      <c r="D869" s="4"/>
      <c r="E869" s="4"/>
      <c r="F869" s="4"/>
      <c r="G869" s="21"/>
      <c r="H869" s="4"/>
      <c r="I869" s="4"/>
    </row>
    <row r="870" spans="1:9" ht="12.75" customHeight="1">
      <c r="A870" s="4"/>
      <c r="B870" s="4"/>
      <c r="C870" s="10"/>
      <c r="D870" s="4"/>
      <c r="E870" s="4"/>
      <c r="F870" s="4"/>
      <c r="G870" s="21"/>
      <c r="H870" s="4"/>
      <c r="I870" s="4"/>
    </row>
    <row r="871" spans="1:9" ht="12.75" customHeight="1">
      <c r="A871" s="4"/>
      <c r="B871" s="4"/>
      <c r="C871" s="10"/>
      <c r="D871" s="4"/>
      <c r="E871" s="4"/>
      <c r="F871" s="4"/>
      <c r="G871" s="21"/>
      <c r="H871" s="4"/>
      <c r="I871" s="4"/>
    </row>
    <row r="872" spans="1:9" ht="12.75" customHeight="1">
      <c r="A872" s="4"/>
      <c r="B872" s="4"/>
      <c r="C872" s="10"/>
      <c r="D872" s="4"/>
      <c r="E872" s="4"/>
      <c r="F872" s="4"/>
      <c r="G872" s="21"/>
      <c r="H872" s="4"/>
      <c r="I872" s="4"/>
    </row>
    <row r="873" spans="1:9" ht="12.75" customHeight="1">
      <c r="A873" s="4"/>
      <c r="B873" s="4"/>
      <c r="C873" s="10"/>
      <c r="D873" s="4"/>
      <c r="E873" s="4"/>
      <c r="F873" s="4"/>
      <c r="G873" s="21"/>
      <c r="H873" s="4"/>
      <c r="I873" s="4"/>
    </row>
    <row r="874" spans="1:9" ht="12.75" customHeight="1">
      <c r="A874" s="4"/>
      <c r="B874" s="4"/>
      <c r="C874" s="10"/>
      <c r="D874" s="4"/>
      <c r="E874" s="4"/>
      <c r="F874" s="4"/>
      <c r="G874" s="21"/>
      <c r="H874" s="4"/>
      <c r="I874" s="4"/>
    </row>
    <row r="875" spans="1:9" ht="12.75" customHeight="1">
      <c r="A875" s="4"/>
      <c r="B875" s="4"/>
      <c r="C875" s="10"/>
      <c r="D875" s="4"/>
      <c r="E875" s="4"/>
      <c r="F875" s="4"/>
      <c r="G875" s="21"/>
      <c r="H875" s="4"/>
      <c r="I875" s="4"/>
    </row>
    <row r="876" spans="1:9" ht="12.75" customHeight="1">
      <c r="A876" s="4"/>
      <c r="B876" s="4"/>
      <c r="C876" s="10"/>
      <c r="D876" s="4"/>
      <c r="E876" s="4"/>
      <c r="F876" s="4"/>
      <c r="G876" s="21"/>
      <c r="H876" s="4"/>
      <c r="I876" s="4"/>
    </row>
    <row r="877" spans="1:9" ht="12.75" customHeight="1">
      <c r="A877" s="4"/>
      <c r="B877" s="4"/>
      <c r="C877" s="10"/>
      <c r="D877" s="4"/>
      <c r="E877" s="4"/>
      <c r="F877" s="4"/>
      <c r="G877" s="21"/>
      <c r="H877" s="4"/>
      <c r="I877" s="4"/>
    </row>
    <row r="878" spans="1:9" ht="12.75" customHeight="1">
      <c r="A878" s="4"/>
      <c r="B878" s="4"/>
      <c r="C878" s="10"/>
      <c r="D878" s="4"/>
      <c r="E878" s="4"/>
      <c r="F878" s="4"/>
      <c r="G878" s="21"/>
      <c r="H878" s="4"/>
      <c r="I878" s="4"/>
    </row>
    <row r="879" spans="1:9" ht="12.75" customHeight="1">
      <c r="A879" s="4"/>
      <c r="B879" s="4"/>
      <c r="C879" s="10"/>
      <c r="D879" s="4"/>
      <c r="E879" s="4"/>
      <c r="F879" s="4"/>
      <c r="G879" s="21"/>
      <c r="H879" s="4"/>
      <c r="I879" s="4"/>
    </row>
    <row r="880" spans="1:9" ht="12.75" customHeight="1">
      <c r="A880" s="4"/>
      <c r="B880" s="4"/>
      <c r="C880" s="10"/>
      <c r="D880" s="4"/>
      <c r="E880" s="4"/>
      <c r="F880" s="4"/>
      <c r="G880" s="21"/>
      <c r="H880" s="4"/>
      <c r="I880" s="4"/>
    </row>
    <row r="881" spans="1:9" ht="12.75" customHeight="1">
      <c r="A881" s="4"/>
      <c r="B881" s="4"/>
      <c r="C881" s="10"/>
      <c r="D881" s="4"/>
      <c r="E881" s="4"/>
      <c r="F881" s="4"/>
      <c r="G881" s="21"/>
      <c r="H881" s="4"/>
      <c r="I881" s="4"/>
    </row>
    <row r="882" spans="1:9" ht="12.75" customHeight="1">
      <c r="A882" s="4"/>
      <c r="B882" s="4"/>
      <c r="C882" s="10"/>
      <c r="D882" s="4"/>
      <c r="E882" s="4"/>
      <c r="F882" s="4"/>
      <c r="G882" s="21"/>
      <c r="H882" s="4"/>
      <c r="I882" s="4"/>
    </row>
    <row r="883" spans="1:9" ht="12.75" customHeight="1">
      <c r="A883" s="4"/>
      <c r="B883" s="4"/>
      <c r="C883" s="10"/>
      <c r="D883" s="4"/>
      <c r="E883" s="4"/>
      <c r="F883" s="4"/>
      <c r="G883" s="21"/>
      <c r="H883" s="4"/>
      <c r="I883" s="4"/>
    </row>
    <row r="884" spans="1:9" ht="12.75" customHeight="1">
      <c r="A884" s="4"/>
      <c r="B884" s="4"/>
      <c r="C884" s="10"/>
      <c r="D884" s="4"/>
      <c r="E884" s="4"/>
      <c r="F884" s="4"/>
      <c r="G884" s="21"/>
      <c r="H884" s="4"/>
      <c r="I884" s="4"/>
    </row>
    <row r="885" spans="1:9" ht="12.75" customHeight="1">
      <c r="A885" s="4"/>
      <c r="B885" s="4"/>
      <c r="C885" s="10"/>
      <c r="D885" s="4"/>
      <c r="E885" s="4"/>
      <c r="F885" s="4"/>
      <c r="G885" s="21"/>
      <c r="H885" s="4"/>
      <c r="I885" s="4"/>
    </row>
    <row r="886" spans="1:9" ht="12.75" customHeight="1">
      <c r="A886" s="4"/>
      <c r="B886" s="4"/>
      <c r="C886" s="10"/>
      <c r="D886" s="4"/>
      <c r="E886" s="4"/>
      <c r="F886" s="4"/>
      <c r="G886" s="21"/>
      <c r="H886" s="4"/>
      <c r="I886" s="4"/>
    </row>
    <row r="887" spans="1:9" ht="12.75" customHeight="1">
      <c r="A887" s="4"/>
      <c r="B887" s="4"/>
      <c r="C887" s="10"/>
      <c r="D887" s="4"/>
      <c r="E887" s="4"/>
      <c r="F887" s="4"/>
      <c r="G887" s="21"/>
      <c r="H887" s="4"/>
      <c r="I887" s="4"/>
    </row>
    <row r="888" spans="1:9" ht="12.75" customHeight="1">
      <c r="A888" s="4"/>
      <c r="B888" s="4"/>
      <c r="C888" s="10"/>
      <c r="D888" s="4"/>
      <c r="E888" s="4"/>
      <c r="F888" s="4"/>
      <c r="G888" s="21"/>
      <c r="H888" s="4"/>
      <c r="I888" s="4"/>
    </row>
    <row r="889" spans="1:9" ht="12.75" customHeight="1">
      <c r="A889" s="4"/>
      <c r="B889" s="4"/>
      <c r="C889" s="10"/>
      <c r="D889" s="4"/>
      <c r="E889" s="4"/>
      <c r="F889" s="4"/>
      <c r="G889" s="21"/>
      <c r="H889" s="4"/>
      <c r="I889" s="4"/>
    </row>
    <row r="890" spans="1:9" ht="12.75" customHeight="1">
      <c r="A890" s="4"/>
      <c r="B890" s="4"/>
      <c r="C890" s="10"/>
      <c r="D890" s="4"/>
      <c r="E890" s="4"/>
      <c r="F890" s="4"/>
      <c r="G890" s="21"/>
      <c r="H890" s="4"/>
      <c r="I890" s="4"/>
    </row>
    <row r="891" spans="1:9" ht="12.75" customHeight="1">
      <c r="A891" s="4"/>
      <c r="B891" s="4"/>
      <c r="C891" s="10"/>
      <c r="D891" s="4"/>
      <c r="E891" s="4"/>
      <c r="F891" s="4"/>
      <c r="G891" s="21"/>
      <c r="H891" s="4"/>
      <c r="I891" s="4"/>
    </row>
    <row r="892" spans="1:9" ht="12.75" customHeight="1">
      <c r="A892" s="4"/>
      <c r="B892" s="4"/>
      <c r="C892" s="10"/>
      <c r="D892" s="4"/>
      <c r="E892" s="4"/>
      <c r="F892" s="4"/>
      <c r="G892" s="21"/>
      <c r="H892" s="4"/>
      <c r="I892" s="4"/>
    </row>
    <row r="893" spans="1:9" ht="12.75" customHeight="1">
      <c r="A893" s="4"/>
      <c r="B893" s="4"/>
      <c r="C893" s="10"/>
      <c r="D893" s="4"/>
      <c r="E893" s="4"/>
      <c r="F893" s="4"/>
      <c r="G893" s="21"/>
      <c r="H893" s="4"/>
      <c r="I893" s="4"/>
    </row>
    <row r="894" spans="1:9" ht="12.75" customHeight="1">
      <c r="A894" s="4"/>
      <c r="B894" s="4"/>
      <c r="C894" s="10"/>
      <c r="D894" s="4"/>
      <c r="E894" s="4"/>
      <c r="F894" s="4"/>
      <c r="G894" s="21"/>
      <c r="H894" s="4"/>
      <c r="I894" s="4"/>
    </row>
    <row r="895" spans="1:9" ht="12.75" customHeight="1">
      <c r="A895" s="4"/>
      <c r="B895" s="4"/>
      <c r="C895" s="10"/>
      <c r="D895" s="4"/>
      <c r="E895" s="4"/>
      <c r="F895" s="4"/>
      <c r="G895" s="21"/>
      <c r="H895" s="4"/>
      <c r="I895" s="4"/>
    </row>
    <row r="896" spans="1:9" ht="12.75" customHeight="1">
      <c r="A896" s="4"/>
      <c r="B896" s="4"/>
      <c r="C896" s="10"/>
      <c r="D896" s="4"/>
      <c r="E896" s="4"/>
      <c r="F896" s="4"/>
      <c r="G896" s="21"/>
      <c r="H896" s="4"/>
      <c r="I896" s="4"/>
    </row>
    <row r="897" spans="1:9" ht="12.75" customHeight="1">
      <c r="A897" s="4"/>
      <c r="B897" s="4"/>
      <c r="C897" s="10"/>
      <c r="D897" s="4"/>
      <c r="E897" s="4"/>
      <c r="F897" s="4"/>
      <c r="G897" s="21"/>
      <c r="H897" s="4"/>
      <c r="I897" s="4"/>
    </row>
    <row r="898" spans="1:9" ht="12.75" customHeight="1">
      <c r="A898" s="4"/>
      <c r="B898" s="4"/>
      <c r="C898" s="10"/>
      <c r="D898" s="4"/>
      <c r="E898" s="4"/>
      <c r="F898" s="4"/>
      <c r="G898" s="21"/>
      <c r="H898" s="4"/>
      <c r="I898" s="4"/>
    </row>
    <row r="899" spans="1:9" ht="12.75" customHeight="1">
      <c r="A899" s="4"/>
      <c r="B899" s="4"/>
      <c r="C899" s="10"/>
      <c r="D899" s="4"/>
      <c r="E899" s="4"/>
      <c r="F899" s="4"/>
      <c r="G899" s="21"/>
      <c r="H899" s="4"/>
      <c r="I899" s="4"/>
    </row>
    <row r="900" spans="1:9" ht="12.75" customHeight="1">
      <c r="A900" s="4"/>
      <c r="B900" s="4"/>
      <c r="C900" s="10"/>
      <c r="D900" s="4"/>
      <c r="E900" s="4"/>
      <c r="F900" s="4"/>
      <c r="G900" s="21"/>
      <c r="H900" s="4"/>
      <c r="I900" s="4"/>
    </row>
    <row r="901" spans="1:9" ht="12.75" customHeight="1">
      <c r="A901" s="4"/>
      <c r="B901" s="4"/>
      <c r="C901" s="10"/>
      <c r="D901" s="4"/>
      <c r="E901" s="4"/>
      <c r="F901" s="4"/>
      <c r="G901" s="21"/>
      <c r="H901" s="4"/>
      <c r="I901" s="4"/>
    </row>
    <row r="902" spans="1:9" ht="12.75" customHeight="1">
      <c r="A902" s="4"/>
      <c r="B902" s="4"/>
      <c r="C902" s="10"/>
      <c r="D902" s="4"/>
      <c r="E902" s="4"/>
      <c r="F902" s="4"/>
      <c r="G902" s="21"/>
      <c r="H902" s="4"/>
      <c r="I902" s="4"/>
    </row>
    <row r="903" spans="1:9" ht="12.75" customHeight="1">
      <c r="A903" s="4"/>
      <c r="B903" s="4"/>
      <c r="C903" s="10"/>
      <c r="D903" s="4"/>
      <c r="E903" s="4"/>
      <c r="F903" s="4"/>
      <c r="G903" s="21"/>
      <c r="H903" s="4"/>
      <c r="I903" s="4"/>
    </row>
    <row r="904" spans="1:9" ht="12.75" customHeight="1">
      <c r="A904" s="4"/>
      <c r="B904" s="4"/>
      <c r="C904" s="10"/>
      <c r="D904" s="4"/>
      <c r="E904" s="4"/>
      <c r="F904" s="4"/>
      <c r="G904" s="21"/>
      <c r="H904" s="4"/>
      <c r="I904" s="4"/>
    </row>
    <row r="905" spans="1:9" ht="12.75" customHeight="1">
      <c r="A905" s="4"/>
      <c r="B905" s="4"/>
      <c r="C905" s="10"/>
      <c r="D905" s="4"/>
      <c r="E905" s="4"/>
      <c r="F905" s="4"/>
      <c r="G905" s="21"/>
      <c r="H905" s="4"/>
      <c r="I905" s="4"/>
    </row>
    <row r="906" spans="1:9" ht="12.75" customHeight="1">
      <c r="A906" s="4"/>
      <c r="B906" s="4"/>
      <c r="C906" s="10"/>
      <c r="D906" s="4"/>
      <c r="E906" s="4"/>
      <c r="F906" s="4"/>
      <c r="G906" s="21"/>
      <c r="H906" s="4"/>
      <c r="I906" s="4"/>
    </row>
    <row r="907" spans="1:9" ht="12.75" customHeight="1">
      <c r="A907" s="4"/>
      <c r="B907" s="4"/>
      <c r="C907" s="10"/>
      <c r="D907" s="4"/>
      <c r="E907" s="4"/>
      <c r="F907" s="4"/>
      <c r="G907" s="21"/>
      <c r="H907" s="4"/>
      <c r="I907" s="4"/>
    </row>
    <row r="908" spans="1:9" ht="12.75" customHeight="1">
      <c r="A908" s="4"/>
      <c r="B908" s="4"/>
      <c r="C908" s="10"/>
      <c r="D908" s="4"/>
      <c r="E908" s="4"/>
      <c r="F908" s="4"/>
      <c r="G908" s="21"/>
      <c r="H908" s="4"/>
      <c r="I908" s="4"/>
    </row>
    <row r="909" spans="1:9" ht="12.75" customHeight="1">
      <c r="A909" s="4"/>
      <c r="B909" s="4"/>
      <c r="C909" s="10"/>
      <c r="D909" s="4"/>
      <c r="E909" s="4"/>
      <c r="F909" s="4"/>
      <c r="G909" s="21"/>
      <c r="H909" s="4"/>
      <c r="I909" s="4"/>
    </row>
    <row r="910" spans="1:9" ht="12.75" customHeight="1">
      <c r="A910" s="4"/>
      <c r="B910" s="4"/>
      <c r="C910" s="10"/>
      <c r="D910" s="4"/>
      <c r="E910" s="4"/>
      <c r="F910" s="4"/>
      <c r="G910" s="21"/>
      <c r="H910" s="4"/>
      <c r="I910" s="4"/>
    </row>
    <row r="911" spans="1:9" ht="12.75" customHeight="1">
      <c r="A911" s="4"/>
      <c r="B911" s="4"/>
      <c r="C911" s="10"/>
      <c r="D911" s="4"/>
      <c r="E911" s="4"/>
      <c r="F911" s="4"/>
      <c r="G911" s="21"/>
      <c r="H911" s="4"/>
      <c r="I911" s="4"/>
    </row>
    <row r="912" spans="1:9" ht="12.75" customHeight="1">
      <c r="A912" s="4"/>
      <c r="B912" s="4"/>
      <c r="C912" s="10"/>
      <c r="D912" s="4"/>
      <c r="E912" s="4"/>
      <c r="F912" s="4"/>
      <c r="G912" s="21"/>
      <c r="H912" s="4"/>
      <c r="I912" s="4"/>
    </row>
    <row r="913" spans="1:9" ht="12.75" customHeight="1">
      <c r="A913" s="4"/>
      <c r="B913" s="4"/>
      <c r="C913" s="10"/>
      <c r="D913" s="4"/>
      <c r="E913" s="4"/>
      <c r="F913" s="4"/>
      <c r="G913" s="21"/>
      <c r="H913" s="4"/>
      <c r="I913" s="4"/>
    </row>
    <row r="914" spans="1:9" ht="12.75" customHeight="1">
      <c r="A914" s="4"/>
      <c r="B914" s="4"/>
      <c r="C914" s="10"/>
      <c r="D914" s="4"/>
      <c r="E914" s="4"/>
      <c r="F914" s="4"/>
      <c r="G914" s="21"/>
      <c r="H914" s="4"/>
      <c r="I914" s="4"/>
    </row>
    <row r="915" spans="1:9" ht="12.75" customHeight="1">
      <c r="A915" s="4"/>
      <c r="B915" s="4"/>
      <c r="C915" s="10"/>
      <c r="D915" s="4"/>
      <c r="E915" s="4"/>
      <c r="F915" s="4"/>
      <c r="G915" s="21"/>
      <c r="H915" s="4"/>
      <c r="I915" s="4"/>
    </row>
    <row r="916" spans="1:9" ht="12.75" customHeight="1">
      <c r="A916" s="4"/>
      <c r="B916" s="4"/>
      <c r="C916" s="10"/>
      <c r="D916" s="4"/>
      <c r="E916" s="4"/>
      <c r="F916" s="4"/>
      <c r="G916" s="21"/>
      <c r="H916" s="4"/>
      <c r="I916" s="4"/>
    </row>
    <row r="917" spans="1:9" ht="12.75" customHeight="1">
      <c r="A917" s="4"/>
      <c r="B917" s="4"/>
      <c r="C917" s="10"/>
      <c r="D917" s="4"/>
      <c r="E917" s="4"/>
      <c r="F917" s="4"/>
      <c r="G917" s="21"/>
      <c r="H917" s="4"/>
      <c r="I917" s="4"/>
    </row>
    <row r="918" spans="1:9" ht="12.75" customHeight="1">
      <c r="A918" s="4"/>
      <c r="B918" s="4"/>
      <c r="C918" s="10"/>
      <c r="D918" s="4"/>
      <c r="E918" s="4"/>
      <c r="F918" s="4"/>
      <c r="G918" s="21"/>
      <c r="H918" s="4"/>
      <c r="I918" s="4"/>
    </row>
    <row r="919" spans="1:9" ht="12.75" customHeight="1">
      <c r="A919" s="4"/>
      <c r="B919" s="4"/>
      <c r="C919" s="10"/>
      <c r="D919" s="4"/>
      <c r="E919" s="4"/>
      <c r="F919" s="4"/>
      <c r="G919" s="21"/>
      <c r="H919" s="4"/>
      <c r="I919" s="4"/>
    </row>
    <row r="920" spans="1:9" ht="12.75" customHeight="1">
      <c r="A920" s="4"/>
      <c r="B920" s="4"/>
      <c r="C920" s="10"/>
      <c r="D920" s="4"/>
      <c r="E920" s="4"/>
      <c r="F920" s="4"/>
      <c r="G920" s="21"/>
      <c r="H920" s="4"/>
      <c r="I920" s="4"/>
    </row>
    <row r="921" spans="1:9" ht="12.75" customHeight="1">
      <c r="A921" s="4"/>
      <c r="B921" s="4"/>
      <c r="C921" s="10"/>
      <c r="D921" s="4"/>
      <c r="E921" s="4"/>
      <c r="F921" s="4"/>
      <c r="G921" s="21"/>
      <c r="H921" s="4"/>
      <c r="I921" s="4"/>
    </row>
    <row r="922" spans="1:9" ht="12.75" customHeight="1">
      <c r="A922" s="4"/>
      <c r="B922" s="4"/>
      <c r="C922" s="10"/>
      <c r="D922" s="4"/>
      <c r="E922" s="4"/>
      <c r="F922" s="4"/>
      <c r="G922" s="21"/>
      <c r="H922" s="4"/>
      <c r="I922" s="4"/>
    </row>
    <row r="923" spans="1:9" ht="12.75" customHeight="1">
      <c r="A923" s="4"/>
      <c r="B923" s="4"/>
      <c r="C923" s="10"/>
      <c r="D923" s="4"/>
      <c r="E923" s="4"/>
      <c r="F923" s="4"/>
      <c r="G923" s="21"/>
      <c r="H923" s="4"/>
      <c r="I923" s="4"/>
    </row>
    <row r="924" spans="1:9" ht="12.75" customHeight="1">
      <c r="A924" s="4"/>
      <c r="B924" s="4"/>
      <c r="C924" s="10"/>
      <c r="D924" s="4"/>
      <c r="E924" s="4"/>
      <c r="F924" s="4"/>
      <c r="G924" s="21"/>
      <c r="H924" s="4"/>
      <c r="I924" s="4"/>
    </row>
    <row r="925" spans="1:9" ht="12.75" customHeight="1">
      <c r="A925" s="4"/>
      <c r="B925" s="4"/>
      <c r="C925" s="10"/>
      <c r="D925" s="4"/>
      <c r="E925" s="4"/>
      <c r="F925" s="4"/>
      <c r="G925" s="21"/>
      <c r="H925" s="4"/>
      <c r="I925" s="4"/>
    </row>
    <row r="926" spans="1:9" ht="12.75" customHeight="1">
      <c r="A926" s="4"/>
      <c r="B926" s="4"/>
      <c r="C926" s="10"/>
      <c r="D926" s="4"/>
      <c r="E926" s="4"/>
      <c r="F926" s="4"/>
      <c r="G926" s="21"/>
      <c r="H926" s="4"/>
      <c r="I926" s="4"/>
    </row>
    <row r="927" spans="1:9" ht="12.75" customHeight="1">
      <c r="A927" s="4"/>
      <c r="B927" s="4"/>
      <c r="C927" s="10"/>
      <c r="D927" s="4"/>
      <c r="E927" s="4"/>
      <c r="F927" s="4"/>
      <c r="G927" s="21"/>
      <c r="H927" s="4"/>
      <c r="I927" s="4"/>
    </row>
    <row r="928" spans="1:9" ht="12.75" customHeight="1">
      <c r="A928" s="4"/>
      <c r="B928" s="4"/>
      <c r="C928" s="10"/>
      <c r="D928" s="4"/>
      <c r="E928" s="4"/>
      <c r="F928" s="4"/>
      <c r="G928" s="21"/>
      <c r="H928" s="4"/>
      <c r="I928" s="4"/>
    </row>
    <row r="929" spans="1:9" ht="12.75" customHeight="1">
      <c r="A929" s="4"/>
      <c r="B929" s="4"/>
      <c r="C929" s="10"/>
      <c r="D929" s="4"/>
      <c r="E929" s="4"/>
      <c r="F929" s="4"/>
      <c r="G929" s="21"/>
      <c r="H929" s="4"/>
      <c r="I929" s="4"/>
    </row>
    <row r="930" spans="1:9" ht="12.75" customHeight="1">
      <c r="A930" s="4"/>
      <c r="B930" s="4"/>
      <c r="C930" s="10"/>
      <c r="D930" s="4"/>
      <c r="E930" s="4"/>
      <c r="F930" s="4"/>
      <c r="G930" s="21"/>
      <c r="H930" s="4"/>
      <c r="I930" s="4"/>
    </row>
    <row r="931" spans="1:9" ht="12.75" customHeight="1">
      <c r="A931" s="4"/>
      <c r="B931" s="4"/>
      <c r="C931" s="10"/>
      <c r="D931" s="4"/>
      <c r="E931" s="4"/>
      <c r="F931" s="4"/>
      <c r="G931" s="21"/>
      <c r="H931" s="4"/>
      <c r="I931" s="4"/>
    </row>
    <row r="932" spans="1:9" ht="12.75" customHeight="1">
      <c r="A932" s="4"/>
      <c r="B932" s="4"/>
      <c r="C932" s="10"/>
      <c r="D932" s="4"/>
      <c r="E932" s="4"/>
      <c r="F932" s="4"/>
      <c r="G932" s="21"/>
      <c r="H932" s="4"/>
      <c r="I932" s="4"/>
    </row>
    <row r="933" spans="1:9" ht="12.75" customHeight="1">
      <c r="A933" s="4"/>
      <c r="B933" s="4"/>
      <c r="C933" s="10"/>
      <c r="D933" s="4"/>
      <c r="E933" s="4"/>
      <c r="F933" s="4"/>
      <c r="G933" s="21"/>
      <c r="H933" s="4"/>
      <c r="I933" s="4"/>
    </row>
    <row r="934" spans="1:9" ht="12.75" customHeight="1">
      <c r="A934" s="4"/>
      <c r="B934" s="4"/>
      <c r="C934" s="10"/>
      <c r="D934" s="4"/>
      <c r="E934" s="4"/>
      <c r="F934" s="4"/>
      <c r="G934" s="21"/>
      <c r="H934" s="4"/>
      <c r="I934" s="4"/>
    </row>
    <row r="935" spans="1:9" ht="12.75" customHeight="1">
      <c r="A935" s="4"/>
      <c r="B935" s="4"/>
      <c r="C935" s="10"/>
      <c r="D935" s="4"/>
      <c r="E935" s="4"/>
      <c r="F935" s="4"/>
      <c r="G935" s="21"/>
      <c r="H935" s="4"/>
      <c r="I935" s="4"/>
    </row>
    <row r="936" spans="1:9" ht="12.75" customHeight="1">
      <c r="A936" s="4"/>
      <c r="B936" s="4"/>
      <c r="C936" s="10"/>
      <c r="D936" s="4"/>
      <c r="E936" s="4"/>
      <c r="F936" s="4"/>
      <c r="G936" s="21"/>
      <c r="H936" s="4"/>
      <c r="I936" s="4"/>
    </row>
    <row r="937" spans="1:9" ht="12.75" customHeight="1">
      <c r="A937" s="4"/>
      <c r="B937" s="4"/>
      <c r="C937" s="10"/>
      <c r="D937" s="4"/>
      <c r="E937" s="4"/>
      <c r="F937" s="4"/>
      <c r="G937" s="21"/>
      <c r="H937" s="4"/>
      <c r="I937" s="4"/>
    </row>
    <row r="938" spans="1:9" ht="12.75" customHeight="1">
      <c r="A938" s="4"/>
      <c r="B938" s="4"/>
      <c r="C938" s="10"/>
      <c r="D938" s="4"/>
      <c r="E938" s="4"/>
      <c r="F938" s="4"/>
      <c r="G938" s="21"/>
      <c r="H938" s="4"/>
      <c r="I938" s="4"/>
    </row>
    <row r="939" spans="1:9" ht="12.75" customHeight="1">
      <c r="A939" s="4"/>
      <c r="B939" s="4"/>
      <c r="C939" s="10"/>
      <c r="D939" s="4"/>
      <c r="E939" s="4"/>
      <c r="F939" s="4"/>
      <c r="G939" s="21"/>
      <c r="H939" s="4"/>
      <c r="I939" s="4"/>
    </row>
    <row r="940" spans="1:9" ht="12.75" customHeight="1">
      <c r="A940" s="4"/>
      <c r="B940" s="4"/>
      <c r="C940" s="10"/>
      <c r="D940" s="4"/>
      <c r="E940" s="4"/>
      <c r="F940" s="4"/>
      <c r="G940" s="21"/>
      <c r="H940" s="4"/>
      <c r="I940" s="4"/>
    </row>
    <row r="941" spans="1:9" ht="12.75" customHeight="1">
      <c r="A941" s="4"/>
      <c r="B941" s="4"/>
      <c r="C941" s="10"/>
      <c r="D941" s="4"/>
      <c r="E941" s="4"/>
      <c r="F941" s="4"/>
      <c r="G941" s="21"/>
      <c r="H941" s="4"/>
      <c r="I941" s="4"/>
    </row>
    <row r="942" spans="1:9" ht="12.75" customHeight="1">
      <c r="A942" s="4"/>
      <c r="B942" s="4"/>
      <c r="C942" s="10"/>
      <c r="D942" s="4"/>
      <c r="E942" s="4"/>
      <c r="F942" s="4"/>
      <c r="G942" s="21"/>
      <c r="H942" s="4"/>
      <c r="I942" s="4"/>
    </row>
    <row r="943" spans="1:9" ht="12.75" customHeight="1">
      <c r="A943" s="4"/>
      <c r="B943" s="4"/>
      <c r="C943" s="10"/>
      <c r="D943" s="4"/>
      <c r="E943" s="4"/>
      <c r="F943" s="4"/>
      <c r="G943" s="21"/>
      <c r="H943" s="4"/>
      <c r="I943" s="4"/>
    </row>
    <row r="944" spans="1:9" ht="12.75" customHeight="1">
      <c r="A944" s="4"/>
      <c r="B944" s="4"/>
      <c r="C944" s="10"/>
      <c r="D944" s="4"/>
      <c r="E944" s="4"/>
      <c r="F944" s="4"/>
      <c r="G944" s="21"/>
      <c r="H944" s="4"/>
      <c r="I944" s="4"/>
    </row>
  </sheetData>
  <mergeCells count="25">
    <mergeCell ref="A1:D5"/>
    <mergeCell ref="E1:I1"/>
    <mergeCell ref="E2:I2"/>
    <mergeCell ref="E3:I3"/>
    <mergeCell ref="E4:I4"/>
    <mergeCell ref="E5:I5"/>
    <mergeCell ref="A14:A16"/>
    <mergeCell ref="B14:B16"/>
    <mergeCell ref="C14:D15"/>
    <mergeCell ref="E14:I15"/>
    <mergeCell ref="A8:I8"/>
    <mergeCell ref="A9:I10"/>
    <mergeCell ref="A11:D11"/>
    <mergeCell ref="E11:I11"/>
    <mergeCell ref="A12:D12"/>
    <mergeCell ref="E12:I12"/>
    <mergeCell ref="F33:G33"/>
    <mergeCell ref="F34:G34"/>
    <mergeCell ref="F35:I35"/>
    <mergeCell ref="A30:E30"/>
    <mergeCell ref="F30:H30"/>
    <mergeCell ref="A31:E31"/>
    <mergeCell ref="F31:G31"/>
    <mergeCell ref="A32:E32"/>
    <mergeCell ref="F32:G32"/>
  </mergeCells>
  <printOptions horizontalCentered="1"/>
  <pageMargins left="0.23622047244094491" right="0.23622047244094491" top="0.55118110236220474" bottom="0.55118110236220474" header="0.31496062992125984" footer="0.31496062992125984"/>
  <pageSetup paperSize="11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F44C5-6E6B-4279-BDA4-188551384B69}">
  <dimension ref="B1:P89"/>
  <sheetViews>
    <sheetView topLeftCell="A13" workbookViewId="0">
      <selection activeCell="P18" sqref="P18"/>
    </sheetView>
  </sheetViews>
  <sheetFormatPr baseColWidth="10" defaultRowHeight="14.4"/>
  <cols>
    <col min="10" max="10" width="14.5546875" customWidth="1"/>
    <col min="12" max="12" width="16.44140625" customWidth="1"/>
    <col min="15" max="15" width="16" customWidth="1"/>
  </cols>
  <sheetData>
    <row r="1" spans="2:15" ht="15" thickBot="1"/>
    <row r="2" spans="2:15">
      <c r="B2" s="460"/>
      <c r="C2" s="461"/>
      <c r="D2" s="461"/>
      <c r="E2" s="461"/>
      <c r="F2" s="462"/>
      <c r="G2" s="463" t="s">
        <v>77</v>
      </c>
      <c r="H2" s="464"/>
      <c r="I2" s="464"/>
      <c r="J2" s="464"/>
      <c r="K2" s="464"/>
      <c r="L2" s="465" t="s">
        <v>78</v>
      </c>
      <c r="M2" s="466"/>
      <c r="N2" s="467" t="s">
        <v>79</v>
      </c>
      <c r="O2" s="468"/>
    </row>
    <row r="3" spans="2:15">
      <c r="B3" s="469"/>
      <c r="C3" s="470"/>
      <c r="D3" s="470"/>
      <c r="E3" s="470"/>
      <c r="F3" s="471"/>
      <c r="G3" s="472"/>
      <c r="H3" s="473"/>
      <c r="I3" s="473"/>
      <c r="J3" s="473"/>
      <c r="K3" s="473"/>
      <c r="L3" s="474" t="s">
        <v>80</v>
      </c>
      <c r="M3" s="475"/>
      <c r="N3" s="476">
        <v>1</v>
      </c>
      <c r="O3" s="477"/>
    </row>
    <row r="4" spans="2:15" ht="15" thickBot="1">
      <c r="B4" s="478"/>
      <c r="C4" s="479"/>
      <c r="D4" s="479"/>
      <c r="E4" s="479"/>
      <c r="F4" s="480"/>
      <c r="G4" s="481"/>
      <c r="H4" s="481"/>
      <c r="I4" s="481"/>
      <c r="J4" s="481"/>
      <c r="K4" s="481"/>
      <c r="L4" s="482" t="s">
        <v>81</v>
      </c>
      <c r="M4" s="483"/>
      <c r="N4" s="484"/>
      <c r="O4" s="485"/>
    </row>
    <row r="5" spans="2:15" ht="15" thickBot="1">
      <c r="B5" s="486"/>
      <c r="C5" s="470"/>
      <c r="D5" s="470"/>
      <c r="E5" s="470"/>
      <c r="F5" s="470"/>
      <c r="G5" s="470"/>
      <c r="H5" s="470"/>
      <c r="I5" s="470"/>
      <c r="J5" s="470"/>
      <c r="K5" s="470"/>
      <c r="L5" s="470"/>
      <c r="M5" s="470"/>
      <c r="N5" s="470"/>
      <c r="O5" s="487"/>
    </row>
    <row r="6" spans="2:15" ht="15" customHeight="1" thickBot="1">
      <c r="B6" s="488" t="s">
        <v>82</v>
      </c>
      <c r="C6" s="489"/>
      <c r="D6" s="490"/>
      <c r="E6" s="616" t="s">
        <v>132</v>
      </c>
      <c r="F6" s="491"/>
      <c r="G6" s="491"/>
      <c r="H6" s="491"/>
      <c r="I6" s="491"/>
      <c r="J6" s="491"/>
      <c r="K6" s="491"/>
      <c r="L6" s="491"/>
      <c r="M6" s="491"/>
      <c r="N6" s="491"/>
      <c r="O6" s="617"/>
    </row>
    <row r="7" spans="2:15" ht="15" thickBot="1">
      <c r="B7" s="492"/>
      <c r="C7" s="493"/>
      <c r="D7" s="493"/>
      <c r="E7" s="493"/>
      <c r="F7" s="493"/>
      <c r="G7" s="493"/>
      <c r="H7" s="493"/>
      <c r="I7" s="493"/>
      <c r="J7" s="493"/>
      <c r="K7" s="493"/>
      <c r="L7" s="493"/>
      <c r="M7" s="493"/>
      <c r="N7" s="493"/>
      <c r="O7" s="494"/>
    </row>
    <row r="8" spans="2:15">
      <c r="B8" s="495" t="s">
        <v>83</v>
      </c>
      <c r="C8" s="496"/>
      <c r="D8" s="497" t="s">
        <v>84</v>
      </c>
      <c r="E8" s="498"/>
      <c r="F8" s="498"/>
      <c r="G8" s="498"/>
      <c r="H8" s="498"/>
      <c r="I8" s="498"/>
      <c r="J8" s="498"/>
      <c r="K8" s="498"/>
      <c r="L8" s="499"/>
      <c r="M8" s="500" t="s">
        <v>85</v>
      </c>
      <c r="N8" s="499"/>
      <c r="O8" s="689" t="s">
        <v>12</v>
      </c>
    </row>
    <row r="9" spans="2:15" ht="15" thickBot="1">
      <c r="B9" s="502">
        <v>1.3</v>
      </c>
      <c r="C9" s="503"/>
      <c r="D9" s="504" t="s">
        <v>52</v>
      </c>
      <c r="E9" s="505"/>
      <c r="F9" s="505"/>
      <c r="G9" s="505"/>
      <c r="H9" s="505"/>
      <c r="I9" s="505"/>
      <c r="J9" s="505"/>
      <c r="K9" s="505"/>
      <c r="L9" s="506"/>
      <c r="M9" s="507" t="s">
        <v>148</v>
      </c>
      <c r="N9" s="506"/>
      <c r="O9" s="720">
        <v>1</v>
      </c>
    </row>
    <row r="10" spans="2:15">
      <c r="B10" s="509" t="s">
        <v>86</v>
      </c>
      <c r="C10" s="510"/>
      <c r="D10" s="510"/>
      <c r="E10" s="510"/>
      <c r="F10" s="510"/>
      <c r="G10" s="510"/>
      <c r="H10" s="510"/>
      <c r="I10" s="510"/>
      <c r="J10" s="510"/>
      <c r="K10" s="510"/>
      <c r="L10" s="510"/>
      <c r="M10" s="510"/>
      <c r="N10" s="510"/>
      <c r="O10" s="511"/>
    </row>
    <row r="11" spans="2:15">
      <c r="B11" s="509"/>
      <c r="C11" s="510"/>
      <c r="D11" s="510"/>
      <c r="E11" s="510"/>
      <c r="F11" s="510"/>
      <c r="G11" s="510"/>
      <c r="H11" s="510"/>
      <c r="I11" s="510"/>
      <c r="J11" s="510"/>
      <c r="K11" s="510"/>
      <c r="L11" s="510"/>
      <c r="M11" s="510"/>
      <c r="N11" s="510"/>
      <c r="O11" s="511"/>
    </row>
    <row r="12" spans="2:15" ht="15" thickBot="1">
      <c r="B12" s="509"/>
      <c r="C12" s="510"/>
      <c r="D12" s="510"/>
      <c r="E12" s="510"/>
      <c r="F12" s="510"/>
      <c r="G12" s="510"/>
      <c r="H12" s="510"/>
      <c r="I12" s="510"/>
      <c r="J12" s="510"/>
      <c r="K12" s="510"/>
      <c r="L12" s="510"/>
      <c r="M12" s="510"/>
      <c r="N12" s="510"/>
      <c r="O12" s="511"/>
    </row>
    <row r="13" spans="2:15">
      <c r="B13" s="633"/>
      <c r="C13" s="513" t="s">
        <v>84</v>
      </c>
      <c r="D13" s="498"/>
      <c r="E13" s="498"/>
      <c r="F13" s="498"/>
      <c r="G13" s="514"/>
      <c r="H13" s="515" t="s">
        <v>87</v>
      </c>
      <c r="I13" s="498"/>
      <c r="J13" s="515" t="s">
        <v>88</v>
      </c>
      <c r="K13" s="514"/>
      <c r="L13" s="627" t="s">
        <v>89</v>
      </c>
      <c r="M13" s="515" t="s">
        <v>90</v>
      </c>
      <c r="N13" s="517"/>
      <c r="O13" s="691" t="s">
        <v>91</v>
      </c>
    </row>
    <row r="14" spans="2:15">
      <c r="B14" s="690"/>
      <c r="C14" s="519" t="s">
        <v>184</v>
      </c>
      <c r="D14" s="520"/>
      <c r="E14" s="520"/>
      <c r="F14" s="520"/>
      <c r="G14" s="475"/>
      <c r="H14" s="713"/>
      <c r="I14" s="475"/>
      <c r="J14" s="521" t="s">
        <v>148</v>
      </c>
      <c r="K14" s="522"/>
      <c r="L14" s="628">
        <v>2000</v>
      </c>
      <c r="M14" s="523">
        <v>1</v>
      </c>
      <c r="N14" s="524"/>
      <c r="O14" s="162">
        <f>L14*M14</f>
        <v>2000</v>
      </c>
    </row>
    <row r="15" spans="2:15">
      <c r="B15" s="714"/>
      <c r="C15" s="715"/>
      <c r="D15" s="709"/>
      <c r="E15" s="709"/>
      <c r="F15" s="709"/>
      <c r="G15" s="710"/>
      <c r="H15" s="629"/>
      <c r="I15" s="704"/>
      <c r="J15" s="521"/>
      <c r="K15" s="721"/>
      <c r="L15" s="628"/>
      <c r="M15" s="716"/>
      <c r="N15" s="717"/>
      <c r="O15" s="162"/>
    </row>
    <row r="16" spans="2:15">
      <c r="B16" s="686"/>
      <c r="C16" s="411"/>
      <c r="D16" s="411"/>
      <c r="E16" s="411"/>
      <c r="F16" s="411"/>
      <c r="G16" s="412"/>
      <c r="H16" s="629"/>
      <c r="I16" s="630"/>
      <c r="J16" s="525"/>
      <c r="K16" s="526"/>
      <c r="L16" s="628"/>
      <c r="M16" s="521"/>
      <c r="N16" s="718"/>
      <c r="O16" s="162"/>
    </row>
    <row r="17" spans="2:15" ht="15" thickBot="1">
      <c r="B17" s="687"/>
      <c r="C17" s="527"/>
      <c r="D17" s="505"/>
      <c r="E17" s="505"/>
      <c r="F17" s="505"/>
      <c r="G17" s="528"/>
      <c r="H17" s="529"/>
      <c r="I17" s="528"/>
      <c r="J17" s="530"/>
      <c r="K17" s="531"/>
      <c r="L17" s="631"/>
      <c r="M17" s="532"/>
      <c r="N17" s="533"/>
      <c r="O17" s="162">
        <f>+L17*M17</f>
        <v>0</v>
      </c>
    </row>
    <row r="18" spans="2:15" ht="15" thickBot="1">
      <c r="B18" s="534" t="s">
        <v>95</v>
      </c>
      <c r="C18" s="535"/>
      <c r="D18" s="535"/>
      <c r="E18" s="535"/>
      <c r="F18" s="535"/>
      <c r="G18" s="535"/>
      <c r="H18" s="535"/>
      <c r="I18" s="535"/>
      <c r="J18" s="535"/>
      <c r="K18" s="535"/>
      <c r="L18" s="535"/>
      <c r="M18" s="535"/>
      <c r="N18" s="536"/>
      <c r="O18" s="171">
        <f>SUM(O14:O17)</f>
        <v>2000</v>
      </c>
    </row>
    <row r="19" spans="2:15">
      <c r="B19" s="509" t="s">
        <v>96</v>
      </c>
      <c r="C19" s="510"/>
      <c r="D19" s="510"/>
      <c r="E19" s="510"/>
      <c r="F19" s="510"/>
      <c r="G19" s="510"/>
      <c r="H19" s="510"/>
      <c r="I19" s="510"/>
      <c r="J19" s="510"/>
      <c r="K19" s="510"/>
      <c r="L19" s="510"/>
      <c r="M19" s="510"/>
      <c r="N19" s="510"/>
      <c r="O19" s="511"/>
    </row>
    <row r="20" spans="2:15">
      <c r="B20" s="509"/>
      <c r="C20" s="510"/>
      <c r="D20" s="510"/>
      <c r="E20" s="510"/>
      <c r="F20" s="510"/>
      <c r="G20" s="510"/>
      <c r="H20" s="510"/>
      <c r="I20" s="510"/>
      <c r="J20" s="510"/>
      <c r="K20" s="510"/>
      <c r="L20" s="510"/>
      <c r="M20" s="510"/>
      <c r="N20" s="510"/>
      <c r="O20" s="511"/>
    </row>
    <row r="21" spans="2:15" ht="15" thickBot="1">
      <c r="B21" s="509"/>
      <c r="C21" s="510"/>
      <c r="D21" s="510"/>
      <c r="E21" s="510"/>
      <c r="F21" s="510"/>
      <c r="G21" s="510"/>
      <c r="H21" s="510"/>
      <c r="I21" s="510"/>
      <c r="J21" s="510"/>
      <c r="K21" s="510"/>
      <c r="L21" s="510"/>
      <c r="M21" s="510"/>
      <c r="N21" s="510"/>
      <c r="O21" s="511"/>
    </row>
    <row r="22" spans="2:15">
      <c r="B22" s="626"/>
      <c r="C22" s="538" t="s">
        <v>84</v>
      </c>
      <c r="D22" s="498"/>
      <c r="E22" s="498"/>
      <c r="F22" s="498"/>
      <c r="G22" s="498"/>
      <c r="H22" s="498"/>
      <c r="I22" s="498"/>
      <c r="J22" s="514"/>
      <c r="K22" s="632" t="s">
        <v>85</v>
      </c>
      <c r="L22" s="627" t="s">
        <v>12</v>
      </c>
      <c r="M22" s="515" t="s">
        <v>97</v>
      </c>
      <c r="N22" s="498"/>
      <c r="O22" s="633" t="s">
        <v>91</v>
      </c>
    </row>
    <row r="23" spans="2:15">
      <c r="B23" s="634"/>
      <c r="C23" s="541"/>
      <c r="D23" s="520"/>
      <c r="E23" s="520"/>
      <c r="F23" s="520"/>
      <c r="G23" s="520"/>
      <c r="H23" s="520"/>
      <c r="I23" s="520"/>
      <c r="J23" s="475"/>
      <c r="K23" s="635"/>
      <c r="L23" s="636"/>
      <c r="M23" s="544"/>
      <c r="N23" s="520"/>
      <c r="O23" s="637"/>
    </row>
    <row r="24" spans="2:15" ht="15" thickBot="1">
      <c r="B24" s="638"/>
      <c r="C24" s="547"/>
      <c r="D24" s="505"/>
      <c r="E24" s="505"/>
      <c r="F24" s="505"/>
      <c r="G24" s="505"/>
      <c r="H24" s="505"/>
      <c r="I24" s="505"/>
      <c r="J24" s="528"/>
      <c r="K24" s="639"/>
      <c r="L24" s="640"/>
      <c r="M24" s="530"/>
      <c r="N24" s="505"/>
      <c r="O24" s="641"/>
    </row>
    <row r="25" spans="2:15" ht="15" thickBot="1">
      <c r="B25" s="551" t="s">
        <v>95</v>
      </c>
      <c r="C25" s="552"/>
      <c r="D25" s="552"/>
      <c r="E25" s="552"/>
      <c r="F25" s="552"/>
      <c r="G25" s="552"/>
      <c r="H25" s="552"/>
      <c r="I25" s="552"/>
      <c r="J25" s="552"/>
      <c r="K25" s="552"/>
      <c r="L25" s="552"/>
      <c r="M25" s="552"/>
      <c r="N25" s="553"/>
      <c r="O25" s="692">
        <v>0</v>
      </c>
    </row>
    <row r="26" spans="2:15">
      <c r="B26" s="555" t="s">
        <v>144</v>
      </c>
      <c r="C26" s="556"/>
      <c r="D26" s="556"/>
      <c r="E26" s="556"/>
      <c r="F26" s="556"/>
      <c r="G26" s="556"/>
      <c r="H26" s="556"/>
      <c r="I26" s="556"/>
      <c r="J26" s="556"/>
      <c r="K26" s="556"/>
      <c r="L26" s="556"/>
      <c r="M26" s="556"/>
      <c r="N26" s="556"/>
      <c r="O26" s="557"/>
    </row>
    <row r="27" spans="2:15">
      <c r="B27" s="558"/>
      <c r="C27" s="510"/>
      <c r="D27" s="510"/>
      <c r="E27" s="510"/>
      <c r="F27" s="510"/>
      <c r="G27" s="510"/>
      <c r="H27" s="510"/>
      <c r="I27" s="510"/>
      <c r="J27" s="510"/>
      <c r="K27" s="510"/>
      <c r="L27" s="510"/>
      <c r="M27" s="510"/>
      <c r="N27" s="510"/>
      <c r="O27" s="559"/>
    </row>
    <row r="28" spans="2:15" ht="15" thickBot="1">
      <c r="B28" s="560"/>
      <c r="C28" s="561"/>
      <c r="D28" s="561"/>
      <c r="E28" s="561"/>
      <c r="F28" s="561"/>
      <c r="G28" s="561"/>
      <c r="H28" s="561"/>
      <c r="I28" s="561"/>
      <c r="J28" s="561"/>
      <c r="K28" s="561"/>
      <c r="L28" s="561"/>
      <c r="M28" s="561"/>
      <c r="N28" s="561"/>
      <c r="O28" s="562"/>
    </row>
    <row r="29" spans="2:15">
      <c r="B29" s="642"/>
      <c r="C29" s="538" t="s">
        <v>99</v>
      </c>
      <c r="D29" s="498"/>
      <c r="E29" s="498"/>
      <c r="F29" s="498"/>
      <c r="G29" s="498"/>
      <c r="H29" s="498"/>
      <c r="I29" s="498"/>
      <c r="J29" s="627" t="s">
        <v>85</v>
      </c>
      <c r="K29" s="643" t="s">
        <v>12</v>
      </c>
      <c r="L29" s="644" t="s">
        <v>145</v>
      </c>
      <c r="M29" s="515" t="s">
        <v>101</v>
      </c>
      <c r="N29" s="498"/>
      <c r="O29" s="633" t="s">
        <v>91</v>
      </c>
    </row>
    <row r="30" spans="2:15">
      <c r="B30" s="623"/>
      <c r="C30" s="541"/>
      <c r="D30" s="520"/>
      <c r="E30" s="520"/>
      <c r="F30" s="520"/>
      <c r="G30" s="520"/>
      <c r="H30" s="520"/>
      <c r="I30" s="520"/>
      <c r="J30" s="645"/>
      <c r="K30" s="646"/>
      <c r="L30" s="645"/>
      <c r="M30" s="396"/>
      <c r="N30" s="397"/>
      <c r="O30" s="189"/>
    </row>
    <row r="31" spans="2:15" ht="15" thickBot="1">
      <c r="B31" s="624"/>
      <c r="C31" s="547"/>
      <c r="D31" s="505"/>
      <c r="E31" s="505"/>
      <c r="F31" s="505"/>
      <c r="G31" s="505"/>
      <c r="H31" s="505"/>
      <c r="I31" s="505"/>
      <c r="J31" s="647"/>
      <c r="K31" s="648"/>
      <c r="L31" s="649"/>
      <c r="M31" s="379"/>
      <c r="N31" s="380"/>
      <c r="O31" s="194"/>
    </row>
    <row r="32" spans="2:15" ht="15" thickBot="1">
      <c r="B32" s="534" t="s">
        <v>95</v>
      </c>
      <c r="C32" s="535"/>
      <c r="D32" s="535"/>
      <c r="E32" s="535"/>
      <c r="F32" s="535"/>
      <c r="G32" s="535"/>
      <c r="H32" s="535"/>
      <c r="I32" s="535"/>
      <c r="J32" s="535"/>
      <c r="K32" s="535"/>
      <c r="L32" s="535"/>
      <c r="M32" s="535"/>
      <c r="N32" s="536"/>
      <c r="O32" s="171">
        <f>SUM(O30:O31)</f>
        <v>0</v>
      </c>
    </row>
    <row r="33" spans="2:15">
      <c r="B33" s="509" t="s">
        <v>102</v>
      </c>
      <c r="C33" s="510"/>
      <c r="D33" s="510"/>
      <c r="E33" s="510"/>
      <c r="F33" s="510"/>
      <c r="G33" s="510"/>
      <c r="H33" s="510"/>
      <c r="I33" s="510"/>
      <c r="J33" s="510"/>
      <c r="K33" s="510"/>
      <c r="L33" s="510"/>
      <c r="M33" s="510"/>
      <c r="N33" s="510"/>
      <c r="O33" s="511"/>
    </row>
    <row r="34" spans="2:15">
      <c r="B34" s="509"/>
      <c r="C34" s="510"/>
      <c r="D34" s="510"/>
      <c r="E34" s="510"/>
      <c r="F34" s="510"/>
      <c r="G34" s="510"/>
      <c r="H34" s="510"/>
      <c r="I34" s="510"/>
      <c r="J34" s="510"/>
      <c r="K34" s="510"/>
      <c r="L34" s="510"/>
      <c r="M34" s="510"/>
      <c r="N34" s="510"/>
      <c r="O34" s="511"/>
    </row>
    <row r="35" spans="2:15" ht="15" thickBot="1">
      <c r="B35" s="509"/>
      <c r="C35" s="510"/>
      <c r="D35" s="510"/>
      <c r="E35" s="510"/>
      <c r="F35" s="510"/>
      <c r="G35" s="510"/>
      <c r="H35" s="510"/>
      <c r="I35" s="510"/>
      <c r="J35" s="510"/>
      <c r="K35" s="510"/>
      <c r="L35" s="510"/>
      <c r="M35" s="510"/>
      <c r="N35" s="510"/>
      <c r="O35" s="511"/>
    </row>
    <row r="36" spans="2:15" ht="28.2">
      <c r="B36" s="626"/>
      <c r="C36" s="571" t="s">
        <v>103</v>
      </c>
      <c r="D36" s="498"/>
      <c r="E36" s="498"/>
      <c r="F36" s="498"/>
      <c r="G36" s="498"/>
      <c r="H36" s="498"/>
      <c r="I36" s="514"/>
      <c r="J36" s="627" t="s">
        <v>104</v>
      </c>
      <c r="K36" s="650" t="s">
        <v>105</v>
      </c>
      <c r="L36" s="651" t="s">
        <v>106</v>
      </c>
      <c r="M36" s="574" t="s">
        <v>90</v>
      </c>
      <c r="N36" s="498"/>
      <c r="O36" s="198" t="s">
        <v>91</v>
      </c>
    </row>
    <row r="37" spans="2:15">
      <c r="B37" s="696"/>
      <c r="C37" s="697"/>
      <c r="D37" s="652"/>
      <c r="E37" s="652"/>
      <c r="F37" s="652"/>
      <c r="G37" s="652"/>
      <c r="H37" s="652"/>
      <c r="I37" s="652"/>
      <c r="J37" s="203"/>
      <c r="K37" s="204"/>
      <c r="L37" s="653"/>
      <c r="M37" s="579"/>
      <c r="N37" s="719"/>
      <c r="O37" s="210"/>
    </row>
    <row r="38" spans="2:15">
      <c r="B38" s="698"/>
      <c r="C38" s="715"/>
      <c r="D38" s="709"/>
      <c r="E38" s="709"/>
      <c r="F38" s="709"/>
      <c r="G38" s="709"/>
      <c r="H38" s="709"/>
      <c r="I38" s="710"/>
      <c r="J38" s="203"/>
      <c r="K38" s="204"/>
      <c r="L38" s="653"/>
      <c r="M38" s="579"/>
      <c r="N38" s="520"/>
      <c r="O38" s="210"/>
    </row>
    <row r="39" spans="2:15">
      <c r="B39" s="700"/>
      <c r="C39" s="699"/>
      <c r="D39" s="652"/>
      <c r="E39" s="652"/>
      <c r="F39" s="652"/>
      <c r="G39" s="652"/>
      <c r="H39" s="652"/>
      <c r="I39" s="652"/>
      <c r="J39" s="654"/>
      <c r="K39" s="635"/>
      <c r="L39" s="655"/>
      <c r="M39" s="523"/>
      <c r="N39" s="520"/>
      <c r="O39" s="656"/>
    </row>
    <row r="40" spans="2:15" ht="15" thickBot="1">
      <c r="B40" s="701"/>
      <c r="C40" s="585" t="s">
        <v>109</v>
      </c>
      <c r="D40" s="505"/>
      <c r="E40" s="505"/>
      <c r="F40" s="505"/>
      <c r="G40" s="505"/>
      <c r="H40" s="505"/>
      <c r="I40" s="505"/>
      <c r="J40" s="649"/>
      <c r="K40" s="657"/>
      <c r="L40" s="649"/>
      <c r="M40" s="530"/>
      <c r="N40" s="505"/>
      <c r="O40" s="658"/>
    </row>
    <row r="41" spans="2:15" ht="15" thickBot="1">
      <c r="B41" s="534" t="s">
        <v>95</v>
      </c>
      <c r="C41" s="535"/>
      <c r="D41" s="535"/>
      <c r="E41" s="535"/>
      <c r="F41" s="535"/>
      <c r="G41" s="535"/>
      <c r="H41" s="535"/>
      <c r="I41" s="535"/>
      <c r="J41" s="535"/>
      <c r="K41" s="535"/>
      <c r="L41" s="535"/>
      <c r="M41" s="535"/>
      <c r="N41" s="536"/>
      <c r="O41" s="171">
        <f>SUM(O37:O38)</f>
        <v>0</v>
      </c>
    </row>
    <row r="42" spans="2:15" ht="15" thickBot="1">
      <c r="B42" s="492"/>
      <c r="C42" s="493"/>
      <c r="D42" s="493"/>
      <c r="E42" s="493"/>
      <c r="F42" s="493"/>
      <c r="G42" s="493"/>
      <c r="H42" s="493"/>
      <c r="I42" s="493"/>
      <c r="J42" s="493"/>
      <c r="K42" s="493"/>
      <c r="L42" s="493"/>
      <c r="M42" s="493"/>
      <c r="N42" s="493"/>
      <c r="O42" s="693"/>
    </row>
    <row r="43" spans="2:15" ht="15" thickBot="1">
      <c r="B43" s="589" t="s">
        <v>110</v>
      </c>
      <c r="C43" s="590"/>
      <c r="D43" s="590"/>
      <c r="E43" s="590"/>
      <c r="F43" s="590"/>
      <c r="G43" s="590"/>
      <c r="H43" s="590"/>
      <c r="I43" s="590"/>
      <c r="J43" s="590"/>
      <c r="K43" s="590"/>
      <c r="L43" s="590"/>
      <c r="M43" s="590"/>
      <c r="N43" s="591"/>
      <c r="O43" s="257">
        <f>SUM(O18,O32,O41)</f>
        <v>2000</v>
      </c>
    </row>
    <row r="44" spans="2:15">
      <c r="B44" s="509" t="s">
        <v>111</v>
      </c>
      <c r="C44" s="510"/>
      <c r="D44" s="510"/>
      <c r="E44" s="510"/>
      <c r="F44" s="510"/>
      <c r="G44" s="510"/>
      <c r="H44" s="510"/>
      <c r="I44" s="510"/>
      <c r="J44" s="510"/>
      <c r="K44" s="510"/>
      <c r="L44" s="510"/>
      <c r="M44" s="510"/>
      <c r="N44" s="510"/>
      <c r="O44" s="511"/>
    </row>
    <row r="45" spans="2:15">
      <c r="B45" s="509"/>
      <c r="C45" s="510"/>
      <c r="D45" s="510"/>
      <c r="E45" s="510"/>
      <c r="F45" s="510"/>
      <c r="G45" s="510"/>
      <c r="H45" s="510"/>
      <c r="I45" s="510"/>
      <c r="J45" s="510"/>
      <c r="K45" s="510"/>
      <c r="L45" s="510"/>
      <c r="M45" s="510"/>
      <c r="N45" s="510"/>
      <c r="O45" s="511"/>
    </row>
    <row r="46" spans="2:15" ht="15" thickBot="1">
      <c r="B46" s="509"/>
      <c r="C46" s="510"/>
      <c r="D46" s="510"/>
      <c r="E46" s="510"/>
      <c r="F46" s="510"/>
      <c r="G46" s="510"/>
      <c r="H46" s="510"/>
      <c r="I46" s="510"/>
      <c r="J46" s="510"/>
      <c r="K46" s="510"/>
      <c r="L46" s="510"/>
      <c r="M46" s="510"/>
      <c r="N46" s="510"/>
      <c r="O46" s="511"/>
    </row>
    <row r="47" spans="2:15">
      <c r="B47" s="592" t="s">
        <v>112</v>
      </c>
      <c r="C47" s="593"/>
      <c r="D47" s="593"/>
      <c r="E47" s="593"/>
      <c r="F47" s="593"/>
      <c r="G47" s="593"/>
      <c r="H47" s="593"/>
      <c r="I47" s="593"/>
      <c r="J47" s="593"/>
      <c r="K47" s="593"/>
      <c r="L47" s="660" t="s">
        <v>113</v>
      </c>
      <c r="M47" s="595" t="s">
        <v>114</v>
      </c>
      <c r="N47" s="596"/>
      <c r="O47" s="661"/>
    </row>
    <row r="48" spans="2:15">
      <c r="B48" s="598" t="s">
        <v>115</v>
      </c>
      <c r="C48" s="599"/>
      <c r="D48" s="599"/>
      <c r="E48" s="599"/>
      <c r="F48" s="599"/>
      <c r="G48" s="599"/>
      <c r="H48" s="599"/>
      <c r="I48" s="599"/>
      <c r="J48" s="599"/>
      <c r="K48" s="599"/>
      <c r="L48" s="688">
        <v>0.22</v>
      </c>
      <c r="M48" s="601">
        <f>O43</f>
        <v>2000</v>
      </c>
      <c r="N48" s="520"/>
      <c r="O48" s="662">
        <f>M48*L48</f>
        <v>440</v>
      </c>
    </row>
    <row r="49" spans="2:16">
      <c r="B49" s="598" t="s">
        <v>116</v>
      </c>
      <c r="C49" s="599"/>
      <c r="D49" s="599"/>
      <c r="E49" s="599"/>
      <c r="F49" s="599"/>
      <c r="G49" s="599"/>
      <c r="H49" s="599"/>
      <c r="I49" s="599"/>
      <c r="J49" s="599"/>
      <c r="K49" s="599"/>
      <c r="L49" s="663">
        <v>0.03</v>
      </c>
      <c r="M49" s="604">
        <f>+O43</f>
        <v>2000</v>
      </c>
      <c r="N49" s="601"/>
      <c r="O49" s="662">
        <f t="shared" ref="O49:O50" si="0">M49*L49</f>
        <v>60</v>
      </c>
    </row>
    <row r="50" spans="2:16" ht="15" thickBot="1">
      <c r="B50" s="605" t="s">
        <v>117</v>
      </c>
      <c r="C50" s="606"/>
      <c r="D50" s="606"/>
      <c r="E50" s="606"/>
      <c r="F50" s="606"/>
      <c r="G50" s="606"/>
      <c r="H50" s="606"/>
      <c r="I50" s="606"/>
      <c r="J50" s="606"/>
      <c r="K50" s="606"/>
      <c r="L50" s="664">
        <v>0.05</v>
      </c>
      <c r="M50" s="608">
        <f>+O43</f>
        <v>2000</v>
      </c>
      <c r="N50" s="609"/>
      <c r="O50" s="665">
        <f t="shared" si="0"/>
        <v>100</v>
      </c>
    </row>
    <row r="51" spans="2:16" ht="15" thickBot="1">
      <c r="B51" s="551" t="s">
        <v>95</v>
      </c>
      <c r="C51" s="552"/>
      <c r="D51" s="552"/>
      <c r="E51" s="552"/>
      <c r="F51" s="552"/>
      <c r="G51" s="552"/>
      <c r="H51" s="552"/>
      <c r="I51" s="552"/>
      <c r="J51" s="552"/>
      <c r="K51" s="552"/>
      <c r="L51" s="552"/>
      <c r="M51" s="552"/>
      <c r="N51" s="553"/>
      <c r="O51" s="694">
        <f>SUM(O48:O50)</f>
        <v>600</v>
      </c>
    </row>
    <row r="52" spans="2:16" ht="15" thickBot="1">
      <c r="B52" s="486"/>
      <c r="C52" s="470"/>
      <c r="D52" s="470"/>
      <c r="E52" s="470"/>
      <c r="F52" s="470"/>
      <c r="G52" s="470"/>
      <c r="H52" s="470"/>
      <c r="I52" s="470"/>
      <c r="J52" s="470"/>
      <c r="K52" s="470"/>
      <c r="L52" s="470"/>
      <c r="M52" s="470"/>
      <c r="N52" s="470"/>
      <c r="O52" s="487"/>
    </row>
    <row r="53" spans="2:16" ht="15" thickBot="1">
      <c r="B53" s="612" t="s">
        <v>118</v>
      </c>
      <c r="C53" s="613"/>
      <c r="D53" s="613"/>
      <c r="E53" s="613"/>
      <c r="F53" s="613"/>
      <c r="G53" s="613"/>
      <c r="H53" s="613"/>
      <c r="I53" s="613"/>
      <c r="J53" s="613"/>
      <c r="K53" s="613"/>
      <c r="L53" s="613"/>
      <c r="M53" s="613"/>
      <c r="N53" s="614"/>
      <c r="O53" s="695">
        <f>O43+O51</f>
        <v>2600</v>
      </c>
    </row>
    <row r="54" spans="2:16">
      <c r="B54" s="666"/>
      <c r="C54" s="667"/>
      <c r="D54" s="667"/>
      <c r="E54" s="667"/>
      <c r="F54" s="667"/>
      <c r="G54" s="667"/>
      <c r="H54" s="667"/>
      <c r="I54" s="667"/>
      <c r="J54" s="667"/>
      <c r="K54" s="667"/>
      <c r="L54" s="667"/>
      <c r="M54" s="667"/>
      <c r="N54" s="667"/>
      <c r="O54" s="668"/>
      <c r="P54" s="625"/>
    </row>
    <row r="55" spans="2:16">
      <c r="B55" s="669"/>
      <c r="C55" s="702"/>
      <c r="D55" s="702"/>
      <c r="E55" s="702"/>
      <c r="F55" s="702"/>
      <c r="G55" s="702"/>
      <c r="H55" s="702"/>
      <c r="I55" s="702"/>
      <c r="J55" s="702"/>
      <c r="K55" s="702"/>
      <c r="L55" s="702"/>
      <c r="M55" s="702"/>
      <c r="N55" s="702"/>
      <c r="O55" s="659"/>
      <c r="P55" s="625"/>
    </row>
    <row r="56" spans="2:16">
      <c r="B56" s="669"/>
      <c r="C56" s="702"/>
      <c r="D56" s="702"/>
      <c r="E56" s="702"/>
      <c r="F56" s="702"/>
      <c r="G56" s="702"/>
      <c r="H56" s="702"/>
      <c r="I56" s="702"/>
      <c r="J56" s="702"/>
      <c r="K56" s="702"/>
      <c r="L56" s="702"/>
      <c r="M56" s="702"/>
      <c r="N56" s="702"/>
      <c r="O56" s="659"/>
      <c r="P56" s="625"/>
    </row>
    <row r="57" spans="2:16">
      <c r="B57" s="669"/>
      <c r="C57" s="702"/>
      <c r="D57" s="702"/>
      <c r="E57" s="702"/>
      <c r="F57" s="702"/>
      <c r="G57" s="702"/>
      <c r="H57" s="702"/>
      <c r="I57" s="702"/>
      <c r="J57" s="702"/>
      <c r="K57" s="702"/>
      <c r="L57" s="702"/>
      <c r="M57" s="702"/>
      <c r="N57" s="702"/>
      <c r="O57" s="659"/>
      <c r="P57" s="625"/>
    </row>
    <row r="58" spans="2:16">
      <c r="B58" s="669"/>
      <c r="C58" s="670"/>
      <c r="D58" s="670"/>
      <c r="E58" s="670"/>
      <c r="F58" s="670"/>
      <c r="G58" s="670"/>
      <c r="H58" s="670" t="s">
        <v>119</v>
      </c>
      <c r="I58" s="670"/>
      <c r="J58" s="670"/>
      <c r="K58" s="670"/>
      <c r="L58" s="670"/>
      <c r="M58" s="670"/>
      <c r="N58" s="670"/>
      <c r="O58" s="659"/>
      <c r="P58" s="625"/>
    </row>
    <row r="59" spans="2:16">
      <c r="B59" s="669"/>
      <c r="C59" s="670"/>
      <c r="D59" s="670"/>
      <c r="E59" s="670"/>
      <c r="F59" s="670"/>
      <c r="G59" s="670"/>
      <c r="H59" s="670" t="s">
        <v>120</v>
      </c>
      <c r="I59" s="670"/>
      <c r="J59" s="670"/>
      <c r="K59" s="670"/>
      <c r="L59" s="670"/>
      <c r="M59" s="670"/>
      <c r="N59" s="670"/>
      <c r="O59" s="659"/>
      <c r="P59" s="671"/>
    </row>
    <row r="60" spans="2:16">
      <c r="B60" s="669"/>
      <c r="C60" s="670"/>
      <c r="D60" s="670"/>
      <c r="E60" s="670"/>
      <c r="F60" s="670"/>
      <c r="G60" s="670"/>
      <c r="H60" s="670" t="s">
        <v>121</v>
      </c>
      <c r="I60" s="670"/>
      <c r="J60" s="670"/>
      <c r="K60" s="670"/>
      <c r="L60" s="670"/>
      <c r="M60" s="670"/>
      <c r="N60" s="670"/>
      <c r="O60" s="659"/>
      <c r="P60" s="671"/>
    </row>
    <row r="61" spans="2:16">
      <c r="B61" s="669"/>
      <c r="C61" s="672"/>
      <c r="D61" s="672"/>
      <c r="E61" s="672"/>
      <c r="F61" s="672"/>
      <c r="G61" s="672"/>
      <c r="H61" s="670" t="s">
        <v>122</v>
      </c>
      <c r="I61" s="672"/>
      <c r="J61" s="672"/>
      <c r="K61" s="672"/>
      <c r="L61" s="672"/>
      <c r="M61" s="672"/>
      <c r="N61" s="672"/>
      <c r="O61" s="673"/>
      <c r="P61" s="674"/>
    </row>
    <row r="62" spans="2:16">
      <c r="B62" s="669"/>
      <c r="C62" s="670"/>
      <c r="D62" s="670"/>
      <c r="E62" s="670"/>
      <c r="F62" s="670"/>
      <c r="G62" s="670"/>
      <c r="H62" s="670" t="s">
        <v>109</v>
      </c>
      <c r="I62" s="670"/>
      <c r="J62" s="670"/>
      <c r="K62" s="670"/>
      <c r="L62" s="670"/>
      <c r="M62" s="670"/>
      <c r="N62" s="670"/>
      <c r="O62" s="659"/>
      <c r="P62" s="625"/>
    </row>
    <row r="63" spans="2:16">
      <c r="B63" s="669"/>
      <c r="C63" s="675" t="s">
        <v>123</v>
      </c>
      <c r="D63" s="670"/>
      <c r="E63" s="670"/>
      <c r="F63" s="670"/>
      <c r="G63" s="670"/>
      <c r="H63" s="670"/>
      <c r="I63" s="670"/>
      <c r="J63" s="670"/>
      <c r="K63" s="670"/>
      <c r="L63" s="670"/>
      <c r="M63" s="670"/>
      <c r="N63" s="670"/>
      <c r="O63" s="659"/>
      <c r="P63" s="625"/>
    </row>
    <row r="64" spans="2:16">
      <c r="B64" s="669"/>
      <c r="C64" s="706"/>
      <c r="D64" s="472"/>
      <c r="E64" s="472"/>
      <c r="F64" s="472"/>
      <c r="G64" s="472"/>
      <c r="H64" s="472"/>
      <c r="I64" s="472"/>
      <c r="J64" s="472"/>
      <c r="K64" s="472"/>
      <c r="L64" s="472"/>
      <c r="M64" s="472"/>
      <c r="N64" s="472"/>
      <c r="O64" s="619"/>
      <c r="P64" s="674"/>
    </row>
    <row r="65" spans="2:16">
      <c r="B65" s="669"/>
      <c r="C65" s="672"/>
      <c r="D65" s="672"/>
      <c r="E65" s="672"/>
      <c r="F65" s="672"/>
      <c r="G65" s="672"/>
      <c r="H65" s="672"/>
      <c r="I65" s="672"/>
      <c r="J65" s="672"/>
      <c r="K65" s="672"/>
      <c r="L65" s="672"/>
      <c r="M65" s="672"/>
      <c r="N65" s="672"/>
      <c r="O65" s="673"/>
      <c r="P65" s="674"/>
    </row>
    <row r="66" spans="2:16">
      <c r="B66" s="669"/>
      <c r="C66" s="676" t="s">
        <v>124</v>
      </c>
      <c r="D66" s="672"/>
      <c r="E66" s="672"/>
      <c r="F66" s="672"/>
      <c r="G66" s="672"/>
      <c r="H66" s="672"/>
      <c r="I66" s="672"/>
      <c r="J66" s="672"/>
      <c r="K66" s="672"/>
      <c r="L66" s="672"/>
      <c r="M66" s="672"/>
      <c r="N66" s="672"/>
      <c r="O66" s="673"/>
      <c r="P66" s="674"/>
    </row>
    <row r="67" spans="2:16">
      <c r="B67" s="669"/>
      <c r="C67" s="677" t="s">
        <v>125</v>
      </c>
      <c r="D67" s="707"/>
      <c r="E67" s="473"/>
      <c r="F67" s="473"/>
      <c r="G67" s="473"/>
      <c r="H67" s="473"/>
      <c r="I67" s="473"/>
      <c r="J67" s="473"/>
      <c r="K67" s="473"/>
      <c r="L67" s="473"/>
      <c r="M67" s="473"/>
      <c r="N67" s="473"/>
      <c r="O67" s="619"/>
      <c r="P67" s="678"/>
    </row>
    <row r="68" spans="2:16">
      <c r="B68" s="669"/>
      <c r="C68" s="679">
        <v>1</v>
      </c>
      <c r="D68" s="620"/>
      <c r="E68" s="473"/>
      <c r="F68" s="473"/>
      <c r="G68" s="473"/>
      <c r="H68" s="473"/>
      <c r="I68" s="473"/>
      <c r="J68" s="473"/>
      <c r="K68" s="473"/>
      <c r="L68" s="473"/>
      <c r="M68" s="473"/>
      <c r="N68" s="473"/>
      <c r="O68" s="619"/>
      <c r="P68" s="678"/>
    </row>
    <row r="69" spans="2:16">
      <c r="B69" s="669"/>
      <c r="C69" s="679">
        <v>2</v>
      </c>
      <c r="D69" s="620"/>
      <c r="E69" s="473"/>
      <c r="F69" s="473"/>
      <c r="G69" s="473"/>
      <c r="H69" s="473"/>
      <c r="I69" s="473"/>
      <c r="J69" s="473"/>
      <c r="K69" s="473"/>
      <c r="L69" s="473"/>
      <c r="M69" s="473"/>
      <c r="N69" s="473"/>
      <c r="O69" s="619"/>
      <c r="P69" s="678"/>
    </row>
    <row r="70" spans="2:16">
      <c r="B70" s="669"/>
      <c r="C70" s="679">
        <v>3</v>
      </c>
      <c r="D70" s="620"/>
      <c r="E70" s="473"/>
      <c r="F70" s="473"/>
      <c r="G70" s="473"/>
      <c r="H70" s="473"/>
      <c r="I70" s="473"/>
      <c r="J70" s="473"/>
      <c r="K70" s="473"/>
      <c r="L70" s="473"/>
      <c r="M70" s="473"/>
      <c r="N70" s="473"/>
      <c r="O70" s="619"/>
      <c r="P70" s="678"/>
    </row>
    <row r="71" spans="2:16">
      <c r="B71" s="669"/>
      <c r="C71" s="672"/>
      <c r="D71" s="672"/>
      <c r="E71" s="672"/>
      <c r="F71" s="672"/>
      <c r="G71" s="672"/>
      <c r="H71" s="672"/>
      <c r="I71" s="672"/>
      <c r="J71" s="672"/>
      <c r="K71" s="672"/>
      <c r="L71" s="672"/>
      <c r="M71" s="672"/>
      <c r="N71" s="672"/>
      <c r="O71" s="673"/>
      <c r="P71" s="674"/>
    </row>
    <row r="72" spans="2:16">
      <c r="B72" s="669"/>
      <c r="C72" s="670"/>
      <c r="D72" s="670"/>
      <c r="E72" s="670"/>
      <c r="F72" s="670"/>
      <c r="G72" s="670"/>
      <c r="H72" s="670" t="s">
        <v>119</v>
      </c>
      <c r="I72" s="670"/>
      <c r="J72" s="670"/>
      <c r="K72" s="670"/>
      <c r="L72" s="670"/>
      <c r="M72" s="670"/>
      <c r="N72" s="670"/>
      <c r="O72" s="659"/>
      <c r="P72" s="625"/>
    </row>
    <row r="73" spans="2:16">
      <c r="B73" s="669"/>
      <c r="C73" s="670"/>
      <c r="D73" s="670"/>
      <c r="E73" s="670"/>
      <c r="F73" s="670"/>
      <c r="G73" s="670"/>
      <c r="H73" s="670" t="s">
        <v>39</v>
      </c>
      <c r="I73" s="670"/>
      <c r="J73" s="670"/>
      <c r="K73" s="670"/>
      <c r="L73" s="670"/>
      <c r="M73" s="670"/>
      <c r="N73" s="670"/>
      <c r="O73" s="659"/>
      <c r="P73" s="625"/>
    </row>
    <row r="74" spans="2:16">
      <c r="B74" s="669"/>
      <c r="C74" s="670"/>
      <c r="D74" s="670"/>
      <c r="E74" s="670"/>
      <c r="F74" s="670"/>
      <c r="G74" s="670"/>
      <c r="H74" s="670" t="s">
        <v>126</v>
      </c>
      <c r="I74" s="680"/>
      <c r="J74" s="680"/>
      <c r="K74" s="680"/>
      <c r="L74" s="670"/>
      <c r="M74" s="670"/>
      <c r="N74" s="670"/>
      <c r="O74" s="659"/>
      <c r="P74" s="625"/>
    </row>
    <row r="75" spans="2:16">
      <c r="B75" s="669"/>
      <c r="C75" s="680"/>
      <c r="D75" s="672"/>
      <c r="E75" s="672"/>
      <c r="F75" s="672"/>
      <c r="G75" s="672"/>
      <c r="H75" s="670" t="s">
        <v>127</v>
      </c>
      <c r="I75" s="670"/>
      <c r="J75" s="670"/>
      <c r="K75" s="670"/>
      <c r="L75" s="672"/>
      <c r="M75" s="672"/>
      <c r="N75" s="672"/>
      <c r="O75" s="673"/>
      <c r="P75" s="674"/>
    </row>
    <row r="76" spans="2:16" ht="15.6">
      <c r="B76" s="669"/>
      <c r="C76" s="680"/>
      <c r="D76" s="680"/>
      <c r="E76" s="680"/>
      <c r="F76" s="670"/>
      <c r="G76" s="670"/>
      <c r="H76" s="670"/>
      <c r="I76" s="670"/>
      <c r="J76" s="670"/>
      <c r="K76" s="618"/>
      <c r="L76" s="473"/>
      <c r="M76" s="473"/>
      <c r="N76" s="473"/>
      <c r="O76" s="619"/>
      <c r="P76" s="681"/>
    </row>
    <row r="77" spans="2:16" ht="16.2" thickBot="1">
      <c r="B77" s="682"/>
      <c r="C77" s="705"/>
      <c r="D77" s="621"/>
      <c r="E77" s="621"/>
      <c r="F77" s="657"/>
      <c r="G77" s="657"/>
      <c r="H77" s="657"/>
      <c r="I77" s="657"/>
      <c r="J77" s="657"/>
      <c r="K77" s="621"/>
      <c r="L77" s="621"/>
      <c r="M77" s="621"/>
      <c r="N77" s="621"/>
      <c r="O77" s="622"/>
      <c r="P77" s="681"/>
    </row>
    <row r="78" spans="2:16">
      <c r="B78" s="683"/>
      <c r="C78" s="683"/>
      <c r="D78" s="683"/>
      <c r="E78" s="683"/>
      <c r="F78" s="683"/>
      <c r="G78" s="683"/>
      <c r="H78" s="683"/>
      <c r="I78" s="683"/>
      <c r="J78" s="683"/>
      <c r="K78" s="683"/>
      <c r="L78" s="683"/>
      <c r="M78" s="683"/>
      <c r="N78" s="683"/>
      <c r="O78" s="683"/>
      <c r="P78" s="625"/>
    </row>
    <row r="79" spans="2:16">
      <c r="B79" s="683"/>
      <c r="C79" s="683"/>
      <c r="D79" s="683"/>
      <c r="E79" s="683"/>
      <c r="F79" s="683"/>
      <c r="G79" s="683"/>
      <c r="H79" s="683"/>
      <c r="I79" s="683"/>
      <c r="J79" s="683"/>
      <c r="K79" s="683"/>
      <c r="L79" s="683"/>
      <c r="M79" s="683"/>
      <c r="N79" s="683"/>
      <c r="O79" s="683"/>
      <c r="P79" s="625"/>
    </row>
    <row r="80" spans="2:16">
      <c r="B80" s="683"/>
      <c r="C80" s="683"/>
      <c r="D80" s="683"/>
      <c r="E80" s="683"/>
      <c r="F80" s="683"/>
      <c r="G80" s="683"/>
      <c r="H80" s="683"/>
      <c r="I80" s="683"/>
      <c r="J80" s="683"/>
      <c r="K80" s="683"/>
      <c r="L80" s="683"/>
      <c r="M80" s="683"/>
      <c r="N80" s="683"/>
      <c r="O80" s="683"/>
      <c r="P80" s="625"/>
    </row>
    <row r="81" spans="2:16">
      <c r="B81" s="683"/>
      <c r="C81" s="683"/>
      <c r="D81" s="683"/>
      <c r="E81" s="683"/>
      <c r="F81" s="683"/>
      <c r="G81" s="683"/>
      <c r="H81" s="683"/>
      <c r="I81" s="683"/>
      <c r="J81" s="683"/>
      <c r="K81" s="683"/>
      <c r="L81" s="683"/>
      <c r="M81" s="683"/>
      <c r="N81" s="683"/>
      <c r="O81" s="683"/>
      <c r="P81" s="625"/>
    </row>
    <row r="82" spans="2:16">
      <c r="B82" s="683"/>
      <c r="C82" s="683"/>
      <c r="D82" s="683"/>
      <c r="E82" s="683"/>
      <c r="F82" s="683"/>
      <c r="G82" s="683"/>
      <c r="H82" s="683"/>
      <c r="I82" s="683"/>
      <c r="J82" s="683"/>
      <c r="K82" s="683"/>
      <c r="L82" s="683"/>
      <c r="M82" s="683"/>
      <c r="N82" s="683"/>
      <c r="O82" s="683"/>
      <c r="P82" s="625"/>
    </row>
    <row r="83" spans="2:16">
      <c r="B83" s="683"/>
      <c r="C83" s="683"/>
      <c r="D83" s="683"/>
      <c r="E83" s="683"/>
      <c r="F83" s="683"/>
      <c r="G83" s="683"/>
      <c r="H83" s="683"/>
      <c r="I83" s="683"/>
      <c r="J83" s="683"/>
      <c r="K83" s="683"/>
      <c r="L83" s="683"/>
      <c r="M83" s="683"/>
      <c r="N83" s="683"/>
      <c r="O83" s="683"/>
      <c r="P83" s="625"/>
    </row>
    <row r="84" spans="2:16">
      <c r="B84" s="683"/>
      <c r="C84" s="683"/>
      <c r="D84" s="683"/>
      <c r="E84" s="683"/>
      <c r="F84" s="683"/>
      <c r="G84" s="683"/>
      <c r="H84" s="683"/>
      <c r="I84" s="683"/>
      <c r="J84" s="683"/>
      <c r="K84" s="683"/>
      <c r="L84" s="683"/>
      <c r="M84" s="683"/>
      <c r="N84" s="683"/>
      <c r="O84" s="683"/>
      <c r="P84" s="625"/>
    </row>
    <row r="85" spans="2:16">
      <c r="B85" s="683"/>
      <c r="C85" s="683"/>
      <c r="D85" s="683"/>
      <c r="E85" s="683"/>
      <c r="F85" s="683"/>
      <c r="G85" s="683"/>
      <c r="H85" s="683"/>
      <c r="I85" s="683"/>
      <c r="J85" s="683"/>
      <c r="K85" s="683"/>
      <c r="L85" s="683"/>
      <c r="M85" s="683"/>
      <c r="N85" s="683"/>
      <c r="O85" s="683"/>
      <c r="P85" s="625"/>
    </row>
    <row r="86" spans="2:16">
      <c r="B86" s="683"/>
      <c r="C86" s="683"/>
      <c r="D86" s="683"/>
      <c r="E86" s="683"/>
      <c r="F86" s="683"/>
      <c r="G86" s="683"/>
      <c r="H86" s="683"/>
      <c r="I86" s="683"/>
      <c r="J86" s="683"/>
      <c r="K86" s="683"/>
      <c r="L86" s="683"/>
      <c r="M86" s="683"/>
      <c r="N86" s="683"/>
      <c r="O86" s="683"/>
      <c r="P86" s="625"/>
    </row>
    <row r="87" spans="2:16">
      <c r="B87" s="683"/>
      <c r="C87" s="683"/>
      <c r="D87" s="683"/>
      <c r="E87" s="683"/>
      <c r="F87" s="683"/>
      <c r="G87" s="683"/>
      <c r="H87" s="683"/>
      <c r="I87" s="683"/>
      <c r="J87" s="683"/>
      <c r="K87" s="683"/>
      <c r="L87" s="683"/>
      <c r="M87" s="683"/>
      <c r="N87" s="683"/>
      <c r="O87" s="683"/>
      <c r="P87" s="625"/>
    </row>
    <row r="88" spans="2:16">
      <c r="B88" s="683"/>
      <c r="C88" s="683"/>
      <c r="D88" s="683"/>
      <c r="E88" s="683"/>
      <c r="F88" s="683"/>
      <c r="G88" s="683"/>
      <c r="H88" s="683"/>
      <c r="I88" s="683"/>
      <c r="J88" s="683"/>
      <c r="K88" s="683"/>
      <c r="L88" s="683"/>
      <c r="M88" s="683"/>
      <c r="N88" s="683"/>
      <c r="O88" s="683"/>
      <c r="P88" s="625"/>
    </row>
    <row r="89" spans="2:16" ht="15" thickBot="1">
      <c r="B89" s="684"/>
      <c r="C89" s="684"/>
      <c r="D89" s="684"/>
      <c r="E89" s="684"/>
      <c r="F89" s="684"/>
      <c r="G89" s="684"/>
      <c r="H89" s="684"/>
      <c r="I89" s="684"/>
      <c r="J89" s="684"/>
      <c r="K89" s="684"/>
      <c r="L89" s="684"/>
      <c r="M89" s="684"/>
      <c r="N89" s="684"/>
      <c r="O89" s="684"/>
      <c r="P89" s="685"/>
    </row>
  </sheetData>
  <mergeCells count="85">
    <mergeCell ref="D67:O67"/>
    <mergeCell ref="D68:O68"/>
    <mergeCell ref="D69:O69"/>
    <mergeCell ref="D70:O70"/>
    <mergeCell ref="K76:O77"/>
    <mergeCell ref="C77:E77"/>
    <mergeCell ref="B50:K50"/>
    <mergeCell ref="M50:N50"/>
    <mergeCell ref="B51:N51"/>
    <mergeCell ref="B52:O52"/>
    <mergeCell ref="B53:N53"/>
    <mergeCell ref="C64:O64"/>
    <mergeCell ref="B47:K47"/>
    <mergeCell ref="M47:N47"/>
    <mergeCell ref="B48:K48"/>
    <mergeCell ref="M48:N48"/>
    <mergeCell ref="B49:K49"/>
    <mergeCell ref="M49:N49"/>
    <mergeCell ref="C40:I40"/>
    <mergeCell ref="M40:N40"/>
    <mergeCell ref="B41:N41"/>
    <mergeCell ref="B42:N42"/>
    <mergeCell ref="B43:N43"/>
    <mergeCell ref="B44:O46"/>
    <mergeCell ref="C36:I36"/>
    <mergeCell ref="M36:N36"/>
    <mergeCell ref="M37:N37"/>
    <mergeCell ref="C38:I38"/>
    <mergeCell ref="M38:N38"/>
    <mergeCell ref="M39:N39"/>
    <mergeCell ref="C30:I30"/>
    <mergeCell ref="M30:N30"/>
    <mergeCell ref="C31:I31"/>
    <mergeCell ref="M31:N31"/>
    <mergeCell ref="B32:N32"/>
    <mergeCell ref="B33:O35"/>
    <mergeCell ref="C24:J24"/>
    <mergeCell ref="M24:N24"/>
    <mergeCell ref="B25:N25"/>
    <mergeCell ref="B26:O28"/>
    <mergeCell ref="C29:I29"/>
    <mergeCell ref="M29:N29"/>
    <mergeCell ref="B18:N18"/>
    <mergeCell ref="B19:O21"/>
    <mergeCell ref="C22:J22"/>
    <mergeCell ref="M22:N22"/>
    <mergeCell ref="C23:J23"/>
    <mergeCell ref="M23:N23"/>
    <mergeCell ref="C16:G16"/>
    <mergeCell ref="J16:K16"/>
    <mergeCell ref="M16:N16"/>
    <mergeCell ref="C17:G17"/>
    <mergeCell ref="H17:I17"/>
    <mergeCell ref="J17:K17"/>
    <mergeCell ref="M17:N17"/>
    <mergeCell ref="C14:G14"/>
    <mergeCell ref="H14:I14"/>
    <mergeCell ref="J14:K14"/>
    <mergeCell ref="M14:N14"/>
    <mergeCell ref="C15:G15"/>
    <mergeCell ref="J15:K15"/>
    <mergeCell ref="M15:N15"/>
    <mergeCell ref="B9:C9"/>
    <mergeCell ref="D9:L9"/>
    <mergeCell ref="M9:N9"/>
    <mergeCell ref="B10:O12"/>
    <mergeCell ref="C13:G13"/>
    <mergeCell ref="H13:I13"/>
    <mergeCell ref="J13:K13"/>
    <mergeCell ref="M13:N13"/>
    <mergeCell ref="B5:O5"/>
    <mergeCell ref="B6:D6"/>
    <mergeCell ref="E6:O6"/>
    <mergeCell ref="B7:O7"/>
    <mergeCell ref="B8:C8"/>
    <mergeCell ref="D8:L8"/>
    <mergeCell ref="M8:N8"/>
    <mergeCell ref="B2:F4"/>
    <mergeCell ref="G2:K4"/>
    <mergeCell ref="L2:M2"/>
    <mergeCell ref="N2:O2"/>
    <mergeCell ref="L3:M3"/>
    <mergeCell ref="N3:O3"/>
    <mergeCell ref="L4:M4"/>
    <mergeCell ref="N4:O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E7D63-470D-4635-9EAD-350B46546610}">
  <dimension ref="B1:O52"/>
  <sheetViews>
    <sheetView topLeftCell="A22" workbookViewId="0">
      <selection activeCell="Q43" sqref="Q43"/>
    </sheetView>
  </sheetViews>
  <sheetFormatPr baseColWidth="10" defaultRowHeight="14.4"/>
  <sheetData>
    <row r="1" spans="2:15" ht="15" thickBot="1"/>
    <row r="2" spans="2:15">
      <c r="B2" s="460"/>
      <c r="C2" s="461"/>
      <c r="D2" s="461"/>
      <c r="E2" s="461"/>
      <c r="F2" s="462"/>
      <c r="G2" s="463" t="s">
        <v>77</v>
      </c>
      <c r="H2" s="464"/>
      <c r="I2" s="464"/>
      <c r="J2" s="464"/>
      <c r="K2" s="464"/>
      <c r="L2" s="465" t="s">
        <v>78</v>
      </c>
      <c r="M2" s="466"/>
      <c r="N2" s="467" t="s">
        <v>79</v>
      </c>
      <c r="O2" s="468"/>
    </row>
    <row r="3" spans="2:15">
      <c r="B3" s="469"/>
      <c r="C3" s="470"/>
      <c r="D3" s="470"/>
      <c r="E3" s="470"/>
      <c r="F3" s="471"/>
      <c r="G3" s="472"/>
      <c r="H3" s="473"/>
      <c r="I3" s="473"/>
      <c r="J3" s="473"/>
      <c r="K3" s="473"/>
      <c r="L3" s="474" t="s">
        <v>80</v>
      </c>
      <c r="M3" s="475"/>
      <c r="N3" s="476">
        <v>1</v>
      </c>
      <c r="O3" s="477"/>
    </row>
    <row r="4" spans="2:15" ht="15" thickBot="1">
      <c r="B4" s="478"/>
      <c r="C4" s="479"/>
      <c r="D4" s="479"/>
      <c r="E4" s="479"/>
      <c r="F4" s="480"/>
      <c r="G4" s="481"/>
      <c r="H4" s="481"/>
      <c r="I4" s="481"/>
      <c r="J4" s="481"/>
      <c r="K4" s="481"/>
      <c r="L4" s="482" t="s">
        <v>81</v>
      </c>
      <c r="M4" s="483"/>
      <c r="N4" s="484"/>
      <c r="O4" s="485"/>
    </row>
    <row r="5" spans="2:15" ht="15" thickBot="1">
      <c r="B5" s="486"/>
      <c r="C5" s="470"/>
      <c r="D5" s="470"/>
      <c r="E5" s="470"/>
      <c r="F5" s="470"/>
      <c r="G5" s="470"/>
      <c r="H5" s="470"/>
      <c r="I5" s="470"/>
      <c r="J5" s="470"/>
      <c r="K5" s="470"/>
      <c r="L5" s="470"/>
      <c r="M5" s="470"/>
      <c r="N5" s="470"/>
      <c r="O5" s="487"/>
    </row>
    <row r="6" spans="2:15" ht="15" customHeight="1" thickBot="1">
      <c r="B6" s="488" t="s">
        <v>82</v>
      </c>
      <c r="C6" s="489"/>
      <c r="D6" s="490"/>
      <c r="E6" s="616" t="s">
        <v>132</v>
      </c>
      <c r="F6" s="491"/>
      <c r="G6" s="491"/>
      <c r="H6" s="491"/>
      <c r="I6" s="491"/>
      <c r="J6" s="491"/>
      <c r="K6" s="491"/>
      <c r="L6" s="491"/>
      <c r="M6" s="491"/>
      <c r="N6" s="491"/>
      <c r="O6" s="617"/>
    </row>
    <row r="7" spans="2:15" ht="15" thickBot="1">
      <c r="B7" s="492"/>
      <c r="C7" s="493"/>
      <c r="D7" s="493"/>
      <c r="E7" s="493"/>
      <c r="F7" s="493"/>
      <c r="G7" s="493"/>
      <c r="H7" s="493"/>
      <c r="I7" s="493"/>
      <c r="J7" s="493"/>
      <c r="K7" s="493"/>
      <c r="L7" s="493"/>
      <c r="M7" s="493"/>
      <c r="N7" s="493"/>
      <c r="O7" s="494"/>
    </row>
    <row r="8" spans="2:15">
      <c r="B8" s="495" t="s">
        <v>83</v>
      </c>
      <c r="C8" s="496"/>
      <c r="D8" s="497" t="s">
        <v>84</v>
      </c>
      <c r="E8" s="498"/>
      <c r="F8" s="498"/>
      <c r="G8" s="498"/>
      <c r="H8" s="498"/>
      <c r="I8" s="498"/>
      <c r="J8" s="498"/>
      <c r="K8" s="498"/>
      <c r="L8" s="499"/>
      <c r="M8" s="500" t="s">
        <v>85</v>
      </c>
      <c r="N8" s="499"/>
      <c r="O8" s="689" t="s">
        <v>12</v>
      </c>
    </row>
    <row r="9" spans="2:15" ht="15" thickBot="1">
      <c r="B9" s="502">
        <v>1.4</v>
      </c>
      <c r="C9" s="503"/>
      <c r="D9" s="504" t="s">
        <v>66</v>
      </c>
      <c r="E9" s="505"/>
      <c r="F9" s="505"/>
      <c r="G9" s="505"/>
      <c r="H9" s="505"/>
      <c r="I9" s="505"/>
      <c r="J9" s="505"/>
      <c r="K9" s="505"/>
      <c r="L9" s="506"/>
      <c r="M9" s="507" t="s">
        <v>21</v>
      </c>
      <c r="N9" s="506"/>
      <c r="O9" s="256">
        <v>1</v>
      </c>
    </row>
    <row r="10" spans="2:15">
      <c r="B10" s="509" t="s">
        <v>86</v>
      </c>
      <c r="C10" s="510"/>
      <c r="D10" s="510"/>
      <c r="E10" s="510"/>
      <c r="F10" s="510"/>
      <c r="G10" s="510"/>
      <c r="H10" s="510"/>
      <c r="I10" s="510"/>
      <c r="J10" s="510"/>
      <c r="K10" s="510"/>
      <c r="L10" s="510"/>
      <c r="M10" s="510"/>
      <c r="N10" s="510"/>
      <c r="O10" s="511"/>
    </row>
    <row r="11" spans="2:15">
      <c r="B11" s="509"/>
      <c r="C11" s="510"/>
      <c r="D11" s="510"/>
      <c r="E11" s="510"/>
      <c r="F11" s="510"/>
      <c r="G11" s="510"/>
      <c r="H11" s="510"/>
      <c r="I11" s="510"/>
      <c r="J11" s="510"/>
      <c r="K11" s="510"/>
      <c r="L11" s="510"/>
      <c r="M11" s="510"/>
      <c r="N11" s="510"/>
      <c r="O11" s="511"/>
    </row>
    <row r="12" spans="2:15" ht="15" thickBot="1">
      <c r="B12" s="509"/>
      <c r="C12" s="510"/>
      <c r="D12" s="510"/>
      <c r="E12" s="510"/>
      <c r="F12" s="510"/>
      <c r="G12" s="510"/>
      <c r="H12" s="510"/>
      <c r="I12" s="510"/>
      <c r="J12" s="510"/>
      <c r="K12" s="510"/>
      <c r="L12" s="510"/>
      <c r="M12" s="510"/>
      <c r="N12" s="510"/>
      <c r="O12" s="511"/>
    </row>
    <row r="13" spans="2:15">
      <c r="B13" s="633"/>
      <c r="C13" s="513" t="s">
        <v>84</v>
      </c>
      <c r="D13" s="498"/>
      <c r="E13" s="498"/>
      <c r="F13" s="498"/>
      <c r="G13" s="514"/>
      <c r="H13" s="515" t="s">
        <v>87</v>
      </c>
      <c r="I13" s="498"/>
      <c r="J13" s="515" t="s">
        <v>88</v>
      </c>
      <c r="K13" s="514"/>
      <c r="L13" s="627" t="s">
        <v>89</v>
      </c>
      <c r="M13" s="515" t="s">
        <v>90</v>
      </c>
      <c r="N13" s="517"/>
      <c r="O13" s="691" t="s">
        <v>91</v>
      </c>
    </row>
    <row r="14" spans="2:15">
      <c r="B14" s="690" t="s">
        <v>128</v>
      </c>
      <c r="C14" s="519" t="s">
        <v>141</v>
      </c>
      <c r="D14" s="520"/>
      <c r="E14" s="520"/>
      <c r="F14" s="520"/>
      <c r="G14" s="475"/>
      <c r="H14" s="713"/>
      <c r="I14" s="475"/>
      <c r="J14" s="521"/>
      <c r="K14" s="522"/>
      <c r="L14" s="628"/>
      <c r="M14" s="523"/>
      <c r="N14" s="524"/>
      <c r="O14" s="162">
        <f>+O40*0.1</f>
        <v>2000.0000120946247</v>
      </c>
    </row>
    <row r="15" spans="2:15">
      <c r="B15" s="686"/>
      <c r="C15" s="411"/>
      <c r="D15" s="411"/>
      <c r="E15" s="411"/>
      <c r="F15" s="411"/>
      <c r="G15" s="412"/>
      <c r="H15" s="165"/>
      <c r="I15" s="166"/>
      <c r="J15" s="413"/>
      <c r="K15" s="414"/>
      <c r="L15" s="628"/>
      <c r="M15" s="457"/>
      <c r="N15" s="458"/>
      <c r="O15" s="162"/>
    </row>
    <row r="16" spans="2:15" ht="15" thickBot="1">
      <c r="B16" s="687"/>
      <c r="C16" s="527"/>
      <c r="D16" s="505"/>
      <c r="E16" s="505"/>
      <c r="F16" s="505"/>
      <c r="G16" s="528"/>
      <c r="H16" s="529"/>
      <c r="I16" s="528"/>
      <c r="J16" s="530"/>
      <c r="K16" s="531"/>
      <c r="L16" s="631"/>
      <c r="M16" s="532"/>
      <c r="N16" s="533"/>
      <c r="O16" s="170"/>
    </row>
    <row r="17" spans="2:15" ht="15" thickBot="1">
      <c r="B17" s="534" t="s">
        <v>95</v>
      </c>
      <c r="C17" s="535"/>
      <c r="D17" s="535"/>
      <c r="E17" s="535"/>
      <c r="F17" s="535"/>
      <c r="G17" s="535"/>
      <c r="H17" s="535"/>
      <c r="I17" s="535"/>
      <c r="J17" s="535"/>
      <c r="K17" s="535"/>
      <c r="L17" s="535"/>
      <c r="M17" s="535"/>
      <c r="N17" s="536"/>
      <c r="O17" s="171">
        <f>SUM(O14:O16)</f>
        <v>2000.0000120946247</v>
      </c>
    </row>
    <row r="18" spans="2:15">
      <c r="B18" s="509" t="s">
        <v>96</v>
      </c>
      <c r="C18" s="510"/>
      <c r="D18" s="510"/>
      <c r="E18" s="510"/>
      <c r="F18" s="510"/>
      <c r="G18" s="510"/>
      <c r="H18" s="510"/>
      <c r="I18" s="510"/>
      <c r="J18" s="510"/>
      <c r="K18" s="510"/>
      <c r="L18" s="510"/>
      <c r="M18" s="510"/>
      <c r="N18" s="510"/>
      <c r="O18" s="511"/>
    </row>
    <row r="19" spans="2:15">
      <c r="B19" s="509"/>
      <c r="C19" s="510"/>
      <c r="D19" s="510"/>
      <c r="E19" s="510"/>
      <c r="F19" s="510"/>
      <c r="G19" s="510"/>
      <c r="H19" s="510"/>
      <c r="I19" s="510"/>
      <c r="J19" s="510"/>
      <c r="K19" s="510"/>
      <c r="L19" s="510"/>
      <c r="M19" s="510"/>
      <c r="N19" s="510"/>
      <c r="O19" s="511"/>
    </row>
    <row r="20" spans="2:15" ht="15" thickBot="1">
      <c r="B20" s="509"/>
      <c r="C20" s="510"/>
      <c r="D20" s="510"/>
      <c r="E20" s="510"/>
      <c r="F20" s="510"/>
      <c r="G20" s="510"/>
      <c r="H20" s="510"/>
      <c r="I20" s="510"/>
      <c r="J20" s="510"/>
      <c r="K20" s="510"/>
      <c r="L20" s="510"/>
      <c r="M20" s="510"/>
      <c r="N20" s="510"/>
      <c r="O20" s="511"/>
    </row>
    <row r="21" spans="2:15">
      <c r="B21" s="626"/>
      <c r="C21" s="538" t="s">
        <v>84</v>
      </c>
      <c r="D21" s="498"/>
      <c r="E21" s="498"/>
      <c r="F21" s="498"/>
      <c r="G21" s="498"/>
      <c r="H21" s="498"/>
      <c r="I21" s="498"/>
      <c r="J21" s="514"/>
      <c r="K21" s="632" t="s">
        <v>85</v>
      </c>
      <c r="L21" s="627" t="s">
        <v>12</v>
      </c>
      <c r="M21" s="515" t="s">
        <v>97</v>
      </c>
      <c r="N21" s="498"/>
      <c r="O21" s="633" t="s">
        <v>91</v>
      </c>
    </row>
    <row r="22" spans="2:15">
      <c r="B22" s="634"/>
      <c r="C22" s="541"/>
      <c r="D22" s="520"/>
      <c r="E22" s="520"/>
      <c r="F22" s="520"/>
      <c r="G22" s="520"/>
      <c r="H22" s="520"/>
      <c r="I22" s="520"/>
      <c r="J22" s="475"/>
      <c r="K22" s="635"/>
      <c r="L22" s="636"/>
      <c r="M22" s="544"/>
      <c r="N22" s="520"/>
      <c r="O22" s="637"/>
    </row>
    <row r="23" spans="2:15" ht="15" thickBot="1">
      <c r="B23" s="638"/>
      <c r="C23" s="547"/>
      <c r="D23" s="505"/>
      <c r="E23" s="505"/>
      <c r="F23" s="505"/>
      <c r="G23" s="505"/>
      <c r="H23" s="505"/>
      <c r="I23" s="505"/>
      <c r="J23" s="528"/>
      <c r="K23" s="639"/>
      <c r="L23" s="640"/>
      <c r="M23" s="530"/>
      <c r="N23" s="505"/>
      <c r="O23" s="641"/>
    </row>
    <row r="24" spans="2:15" ht="15" thickBot="1">
      <c r="B24" s="551" t="s">
        <v>95</v>
      </c>
      <c r="C24" s="552"/>
      <c r="D24" s="552"/>
      <c r="E24" s="552"/>
      <c r="F24" s="552"/>
      <c r="G24" s="552"/>
      <c r="H24" s="552"/>
      <c r="I24" s="552"/>
      <c r="J24" s="552"/>
      <c r="K24" s="552"/>
      <c r="L24" s="552"/>
      <c r="M24" s="552"/>
      <c r="N24" s="553"/>
      <c r="O24" s="692">
        <v>0</v>
      </c>
    </row>
    <row r="25" spans="2:15">
      <c r="B25" s="555" t="s">
        <v>98</v>
      </c>
      <c r="C25" s="556"/>
      <c r="D25" s="556"/>
      <c r="E25" s="556"/>
      <c r="F25" s="556"/>
      <c r="G25" s="556"/>
      <c r="H25" s="556"/>
      <c r="I25" s="556"/>
      <c r="J25" s="556"/>
      <c r="K25" s="556"/>
      <c r="L25" s="556"/>
      <c r="M25" s="556"/>
      <c r="N25" s="556"/>
      <c r="O25" s="557"/>
    </row>
    <row r="26" spans="2:15">
      <c r="B26" s="558"/>
      <c r="C26" s="510"/>
      <c r="D26" s="510"/>
      <c r="E26" s="510"/>
      <c r="F26" s="510"/>
      <c r="G26" s="510"/>
      <c r="H26" s="510"/>
      <c r="I26" s="510"/>
      <c r="J26" s="510"/>
      <c r="K26" s="510"/>
      <c r="L26" s="510"/>
      <c r="M26" s="510"/>
      <c r="N26" s="510"/>
      <c r="O26" s="559"/>
    </row>
    <row r="27" spans="2:15" ht="15" thickBot="1">
      <c r="B27" s="560"/>
      <c r="C27" s="561"/>
      <c r="D27" s="561"/>
      <c r="E27" s="561"/>
      <c r="F27" s="561"/>
      <c r="G27" s="561"/>
      <c r="H27" s="561"/>
      <c r="I27" s="561"/>
      <c r="J27" s="561"/>
      <c r="K27" s="561"/>
      <c r="L27" s="561"/>
      <c r="M27" s="561"/>
      <c r="N27" s="561"/>
      <c r="O27" s="562"/>
    </row>
    <row r="28" spans="2:15">
      <c r="B28" s="642"/>
      <c r="C28" s="538" t="s">
        <v>99</v>
      </c>
      <c r="D28" s="498"/>
      <c r="E28" s="498"/>
      <c r="F28" s="498"/>
      <c r="G28" s="498"/>
      <c r="H28" s="498"/>
      <c r="I28" s="498"/>
      <c r="J28" s="627" t="s">
        <v>85</v>
      </c>
      <c r="K28" s="643" t="s">
        <v>90</v>
      </c>
      <c r="L28" s="644" t="s">
        <v>130</v>
      </c>
      <c r="M28" s="515" t="s">
        <v>101</v>
      </c>
      <c r="N28" s="498"/>
      <c r="O28" s="633" t="s">
        <v>91</v>
      </c>
    </row>
    <row r="29" spans="2:15">
      <c r="B29" s="623"/>
      <c r="C29" s="395"/>
      <c r="D29" s="367"/>
      <c r="E29" s="367"/>
      <c r="F29" s="367"/>
      <c r="G29" s="367"/>
      <c r="H29" s="367"/>
      <c r="I29" s="367"/>
      <c r="J29" s="187"/>
      <c r="K29" s="188"/>
      <c r="L29" s="187"/>
      <c r="M29" s="396"/>
      <c r="N29" s="397"/>
      <c r="O29" s="189"/>
    </row>
    <row r="30" spans="2:15" ht="15" thickBot="1">
      <c r="B30" s="624"/>
      <c r="C30" s="547"/>
      <c r="D30" s="505"/>
      <c r="E30" s="505"/>
      <c r="F30" s="505"/>
      <c r="G30" s="505"/>
      <c r="H30" s="505"/>
      <c r="I30" s="505"/>
      <c r="J30" s="647"/>
      <c r="K30" s="648"/>
      <c r="L30" s="649"/>
      <c r="M30" s="379"/>
      <c r="N30" s="380"/>
      <c r="O30" s="194"/>
    </row>
    <row r="31" spans="2:15" ht="15" thickBot="1">
      <c r="B31" s="534" t="s">
        <v>95</v>
      </c>
      <c r="C31" s="535"/>
      <c r="D31" s="535"/>
      <c r="E31" s="535"/>
      <c r="F31" s="535"/>
      <c r="G31" s="535"/>
      <c r="H31" s="535"/>
      <c r="I31" s="535"/>
      <c r="J31" s="535"/>
      <c r="K31" s="535"/>
      <c r="L31" s="535"/>
      <c r="M31" s="535"/>
      <c r="N31" s="536"/>
      <c r="O31" s="171">
        <f>SUM(O29:O30)</f>
        <v>0</v>
      </c>
    </row>
    <row r="32" spans="2:15">
      <c r="B32" s="509" t="s">
        <v>102</v>
      </c>
      <c r="C32" s="510"/>
      <c r="D32" s="510"/>
      <c r="E32" s="510"/>
      <c r="F32" s="510"/>
      <c r="G32" s="510"/>
      <c r="H32" s="510"/>
      <c r="I32" s="510"/>
      <c r="J32" s="510"/>
      <c r="K32" s="510"/>
      <c r="L32" s="510"/>
      <c r="M32" s="510"/>
      <c r="N32" s="510"/>
      <c r="O32" s="511"/>
    </row>
    <row r="33" spans="2:15">
      <c r="B33" s="509"/>
      <c r="C33" s="510"/>
      <c r="D33" s="510"/>
      <c r="E33" s="510"/>
      <c r="F33" s="510"/>
      <c r="G33" s="510"/>
      <c r="H33" s="510"/>
      <c r="I33" s="510"/>
      <c r="J33" s="510"/>
      <c r="K33" s="510"/>
      <c r="L33" s="510"/>
      <c r="M33" s="510"/>
      <c r="N33" s="510"/>
      <c r="O33" s="511"/>
    </row>
    <row r="34" spans="2:15" ht="15" thickBot="1">
      <c r="B34" s="509"/>
      <c r="C34" s="510"/>
      <c r="D34" s="510"/>
      <c r="E34" s="510"/>
      <c r="F34" s="510"/>
      <c r="G34" s="510"/>
      <c r="H34" s="510"/>
      <c r="I34" s="510"/>
      <c r="J34" s="510"/>
      <c r="K34" s="510"/>
      <c r="L34" s="510"/>
      <c r="M34" s="510"/>
      <c r="N34" s="510"/>
      <c r="O34" s="511"/>
    </row>
    <row r="35" spans="2:15" ht="28.2">
      <c r="B35" s="626"/>
      <c r="C35" s="571" t="s">
        <v>103</v>
      </c>
      <c r="D35" s="498"/>
      <c r="E35" s="498"/>
      <c r="F35" s="498"/>
      <c r="G35" s="498"/>
      <c r="H35" s="498"/>
      <c r="I35" s="514"/>
      <c r="J35" s="627" t="s">
        <v>104</v>
      </c>
      <c r="K35" s="650" t="s">
        <v>105</v>
      </c>
      <c r="L35" s="651" t="s">
        <v>106</v>
      </c>
      <c r="M35" s="574" t="s">
        <v>90</v>
      </c>
      <c r="N35" s="498"/>
      <c r="O35" s="198" t="s">
        <v>91</v>
      </c>
    </row>
    <row r="36" spans="2:15">
      <c r="B36" s="696"/>
      <c r="C36" s="697" t="s">
        <v>108</v>
      </c>
      <c r="D36" s="652"/>
      <c r="E36" s="652"/>
      <c r="F36" s="652"/>
      <c r="G36" s="652"/>
      <c r="H36" s="652"/>
      <c r="I36" s="652"/>
      <c r="J36" s="203">
        <f>(1423500/30)*5</f>
        <v>237250</v>
      </c>
      <c r="K36" s="204">
        <v>1.85</v>
      </c>
      <c r="L36" s="653">
        <f>+J36*K36</f>
        <v>438912.5</v>
      </c>
      <c r="M36" s="368">
        <v>21.945624867287954</v>
      </c>
      <c r="N36" s="369"/>
      <c r="O36" s="206">
        <f>L36/M36</f>
        <v>20000.000120946246</v>
      </c>
    </row>
    <row r="37" spans="2:15">
      <c r="B37" s="698"/>
      <c r="C37" s="699"/>
      <c r="D37" s="652"/>
      <c r="E37" s="652"/>
      <c r="F37" s="652"/>
      <c r="G37" s="652"/>
      <c r="H37" s="652"/>
      <c r="I37" s="652"/>
      <c r="J37" s="203"/>
      <c r="K37" s="204"/>
      <c r="L37" s="653"/>
      <c r="M37" s="579"/>
      <c r="N37" s="520"/>
      <c r="O37" s="210"/>
    </row>
    <row r="38" spans="2:15">
      <c r="B38" s="700"/>
      <c r="C38" s="699"/>
      <c r="D38" s="652"/>
      <c r="E38" s="652"/>
      <c r="F38" s="652"/>
      <c r="G38" s="652"/>
      <c r="H38" s="652"/>
      <c r="I38" s="652"/>
      <c r="J38" s="654"/>
      <c r="K38" s="635"/>
      <c r="L38" s="655"/>
      <c r="M38" s="523"/>
      <c r="N38" s="520"/>
      <c r="O38" s="656"/>
    </row>
    <row r="39" spans="2:15" ht="15" thickBot="1">
      <c r="B39" s="701"/>
      <c r="C39" s="585" t="s">
        <v>109</v>
      </c>
      <c r="D39" s="505"/>
      <c r="E39" s="505"/>
      <c r="F39" s="505"/>
      <c r="G39" s="505"/>
      <c r="H39" s="505"/>
      <c r="I39" s="505"/>
      <c r="J39" s="649"/>
      <c r="K39" s="657"/>
      <c r="L39" s="649"/>
      <c r="M39" s="530"/>
      <c r="N39" s="505"/>
      <c r="O39" s="658"/>
    </row>
    <row r="40" spans="2:15" ht="15" thickBot="1">
      <c r="B40" s="534" t="s">
        <v>95</v>
      </c>
      <c r="C40" s="535"/>
      <c r="D40" s="535"/>
      <c r="E40" s="535"/>
      <c r="F40" s="535"/>
      <c r="G40" s="535"/>
      <c r="H40" s="535"/>
      <c r="I40" s="535"/>
      <c r="J40" s="535"/>
      <c r="K40" s="535"/>
      <c r="L40" s="535"/>
      <c r="M40" s="535"/>
      <c r="N40" s="536"/>
      <c r="O40" s="171">
        <f>SUM(O36:O39)</f>
        <v>20000.000120946246</v>
      </c>
    </row>
    <row r="41" spans="2:15" ht="15" thickBot="1">
      <c r="B41" s="492"/>
      <c r="C41" s="493"/>
      <c r="D41" s="493"/>
      <c r="E41" s="493"/>
      <c r="F41" s="493"/>
      <c r="G41" s="493"/>
      <c r="H41" s="493"/>
      <c r="I41" s="493"/>
      <c r="J41" s="493"/>
      <c r="K41" s="493"/>
      <c r="L41" s="493"/>
      <c r="M41" s="493"/>
      <c r="N41" s="493"/>
      <c r="O41" s="693"/>
    </row>
    <row r="42" spans="2:15" ht="15" thickBot="1">
      <c r="B42" s="589" t="s">
        <v>110</v>
      </c>
      <c r="C42" s="590"/>
      <c r="D42" s="590"/>
      <c r="E42" s="590"/>
      <c r="F42" s="590"/>
      <c r="G42" s="590"/>
      <c r="H42" s="590"/>
      <c r="I42" s="590"/>
      <c r="J42" s="590"/>
      <c r="K42" s="590"/>
      <c r="L42" s="590"/>
      <c r="M42" s="590"/>
      <c r="N42" s="591"/>
      <c r="O42" s="257">
        <f>SUM(O17,O31,O40)</f>
        <v>22000.00013304087</v>
      </c>
    </row>
    <row r="43" spans="2:15">
      <c r="B43" s="509" t="s">
        <v>111</v>
      </c>
      <c r="C43" s="510"/>
      <c r="D43" s="510"/>
      <c r="E43" s="510"/>
      <c r="F43" s="510"/>
      <c r="G43" s="510"/>
      <c r="H43" s="510"/>
      <c r="I43" s="510"/>
      <c r="J43" s="510"/>
      <c r="K43" s="510"/>
      <c r="L43" s="510"/>
      <c r="M43" s="510"/>
      <c r="N43" s="510"/>
      <c r="O43" s="511"/>
    </row>
    <row r="44" spans="2:15">
      <c r="B44" s="509"/>
      <c r="C44" s="510"/>
      <c r="D44" s="510"/>
      <c r="E44" s="510"/>
      <c r="F44" s="510"/>
      <c r="G44" s="510"/>
      <c r="H44" s="510"/>
      <c r="I44" s="510"/>
      <c r="J44" s="510"/>
      <c r="K44" s="510"/>
      <c r="L44" s="510"/>
      <c r="M44" s="510"/>
      <c r="N44" s="510"/>
      <c r="O44" s="511"/>
    </row>
    <row r="45" spans="2:15" ht="15" thickBot="1">
      <c r="B45" s="509"/>
      <c r="C45" s="510"/>
      <c r="D45" s="510"/>
      <c r="E45" s="510"/>
      <c r="F45" s="510"/>
      <c r="G45" s="510"/>
      <c r="H45" s="510"/>
      <c r="I45" s="510"/>
      <c r="J45" s="510"/>
      <c r="K45" s="510"/>
      <c r="L45" s="510"/>
      <c r="M45" s="510"/>
      <c r="N45" s="510"/>
      <c r="O45" s="511"/>
    </row>
    <row r="46" spans="2:15">
      <c r="B46" s="592" t="s">
        <v>112</v>
      </c>
      <c r="C46" s="593"/>
      <c r="D46" s="593"/>
      <c r="E46" s="593"/>
      <c r="F46" s="593"/>
      <c r="G46" s="593"/>
      <c r="H46" s="593"/>
      <c r="I46" s="593"/>
      <c r="J46" s="593"/>
      <c r="K46" s="593"/>
      <c r="L46" s="660" t="s">
        <v>113</v>
      </c>
      <c r="M46" s="595" t="s">
        <v>114</v>
      </c>
      <c r="N46" s="596"/>
      <c r="O46" s="661"/>
    </row>
    <row r="47" spans="2:15">
      <c r="B47" s="598" t="s">
        <v>115</v>
      </c>
      <c r="C47" s="599"/>
      <c r="D47" s="599"/>
      <c r="E47" s="599"/>
      <c r="F47" s="599"/>
      <c r="G47" s="599"/>
      <c r="H47" s="599"/>
      <c r="I47" s="599"/>
      <c r="J47" s="599"/>
      <c r="K47" s="599"/>
      <c r="L47" s="688">
        <v>0.23597763265453275</v>
      </c>
      <c r="M47" s="601">
        <f>O42</f>
        <v>22000.00013304087</v>
      </c>
      <c r="N47" s="520"/>
      <c r="O47" s="662">
        <f>M47*L47</f>
        <v>5191.5079497943898</v>
      </c>
    </row>
    <row r="48" spans="2:15">
      <c r="B48" s="598" t="s">
        <v>116</v>
      </c>
      <c r="C48" s="599"/>
      <c r="D48" s="599"/>
      <c r="E48" s="599"/>
      <c r="F48" s="599"/>
      <c r="G48" s="599"/>
      <c r="H48" s="599"/>
      <c r="I48" s="599"/>
      <c r="J48" s="599"/>
      <c r="K48" s="599"/>
      <c r="L48" s="663">
        <v>0</v>
      </c>
      <c r="M48" s="604">
        <f>+O42</f>
        <v>22000.00013304087</v>
      </c>
      <c r="N48" s="601"/>
      <c r="O48" s="662">
        <f t="shared" ref="O48:O49" si="0">M48*L48</f>
        <v>0</v>
      </c>
    </row>
    <row r="49" spans="2:15" ht="15" thickBot="1">
      <c r="B49" s="605" t="s">
        <v>117</v>
      </c>
      <c r="C49" s="606"/>
      <c r="D49" s="606"/>
      <c r="E49" s="606"/>
      <c r="F49" s="606"/>
      <c r="G49" s="606"/>
      <c r="H49" s="606"/>
      <c r="I49" s="606"/>
      <c r="J49" s="606"/>
      <c r="K49" s="606"/>
      <c r="L49" s="664">
        <v>0.05</v>
      </c>
      <c r="M49" s="608">
        <f>+O42</f>
        <v>22000.00013304087</v>
      </c>
      <c r="N49" s="609"/>
      <c r="O49" s="665">
        <f t="shared" si="0"/>
        <v>1100.0000066520436</v>
      </c>
    </row>
    <row r="50" spans="2:15" ht="15" thickBot="1">
      <c r="B50" s="551" t="s">
        <v>95</v>
      </c>
      <c r="C50" s="552"/>
      <c r="D50" s="552"/>
      <c r="E50" s="552"/>
      <c r="F50" s="552"/>
      <c r="G50" s="552"/>
      <c r="H50" s="552"/>
      <c r="I50" s="552"/>
      <c r="J50" s="552"/>
      <c r="K50" s="552"/>
      <c r="L50" s="552"/>
      <c r="M50" s="552"/>
      <c r="N50" s="553"/>
      <c r="O50" s="694">
        <f>SUM(O47:O49)</f>
        <v>6291.5079564464331</v>
      </c>
    </row>
    <row r="51" spans="2:15" ht="15" thickBot="1">
      <c r="B51" s="486"/>
      <c r="C51" s="470"/>
      <c r="D51" s="470"/>
      <c r="E51" s="470"/>
      <c r="F51" s="470"/>
      <c r="G51" s="470"/>
      <c r="H51" s="470"/>
      <c r="I51" s="470"/>
      <c r="J51" s="470"/>
      <c r="K51" s="470"/>
      <c r="L51" s="470"/>
      <c r="M51" s="470"/>
      <c r="N51" s="470"/>
      <c r="O51" s="487"/>
    </row>
    <row r="52" spans="2:15">
      <c r="B52" s="612" t="s">
        <v>118</v>
      </c>
      <c r="C52" s="613"/>
      <c r="D52" s="613"/>
      <c r="E52" s="613"/>
      <c r="F52" s="613"/>
      <c r="G52" s="613"/>
      <c r="H52" s="613"/>
      <c r="I52" s="613"/>
      <c r="J52" s="613"/>
      <c r="K52" s="613"/>
      <c r="L52" s="613"/>
      <c r="M52" s="613"/>
      <c r="N52" s="614"/>
      <c r="O52" s="695">
        <f>O42+O50</f>
        <v>28291.508089487303</v>
      </c>
    </row>
  </sheetData>
  <mergeCells count="74">
    <mergeCell ref="B52:N52"/>
    <mergeCell ref="B48:K48"/>
    <mergeCell ref="M48:N48"/>
    <mergeCell ref="B49:K49"/>
    <mergeCell ref="M49:N49"/>
    <mergeCell ref="B50:N50"/>
    <mergeCell ref="B51:O51"/>
    <mergeCell ref="B41:N41"/>
    <mergeCell ref="B42:N42"/>
    <mergeCell ref="B43:O45"/>
    <mergeCell ref="B46:K46"/>
    <mergeCell ref="M46:N46"/>
    <mergeCell ref="B47:K47"/>
    <mergeCell ref="M47:N47"/>
    <mergeCell ref="M36:N36"/>
    <mergeCell ref="M37:N37"/>
    <mergeCell ref="M38:N38"/>
    <mergeCell ref="C39:I39"/>
    <mergeCell ref="M39:N39"/>
    <mergeCell ref="B40:N40"/>
    <mergeCell ref="C30:I30"/>
    <mergeCell ref="M30:N30"/>
    <mergeCell ref="B31:N31"/>
    <mergeCell ref="B32:O34"/>
    <mergeCell ref="C35:I35"/>
    <mergeCell ref="M35:N35"/>
    <mergeCell ref="B24:N24"/>
    <mergeCell ref="B25:O27"/>
    <mergeCell ref="C28:I28"/>
    <mergeCell ref="M28:N28"/>
    <mergeCell ref="C29:I29"/>
    <mergeCell ref="M29:N29"/>
    <mergeCell ref="C21:J21"/>
    <mergeCell ref="M21:N21"/>
    <mergeCell ref="C22:J22"/>
    <mergeCell ref="M22:N22"/>
    <mergeCell ref="C23:J23"/>
    <mergeCell ref="M23:N23"/>
    <mergeCell ref="C16:G16"/>
    <mergeCell ref="H16:I16"/>
    <mergeCell ref="J16:K16"/>
    <mergeCell ref="M16:N16"/>
    <mergeCell ref="B17:N17"/>
    <mergeCell ref="B18:O20"/>
    <mergeCell ref="C14:G14"/>
    <mergeCell ref="H14:I14"/>
    <mergeCell ref="J14:K14"/>
    <mergeCell ref="M14:N14"/>
    <mergeCell ref="C15:G15"/>
    <mergeCell ref="J15:K15"/>
    <mergeCell ref="M15:N15"/>
    <mergeCell ref="B9:C9"/>
    <mergeCell ref="D9:L9"/>
    <mergeCell ref="M9:N9"/>
    <mergeCell ref="B10:O12"/>
    <mergeCell ref="C13:G13"/>
    <mergeCell ref="H13:I13"/>
    <mergeCell ref="J13:K13"/>
    <mergeCell ref="M13:N13"/>
    <mergeCell ref="B5:O5"/>
    <mergeCell ref="B6:D6"/>
    <mergeCell ref="E6:O6"/>
    <mergeCell ref="B7:O7"/>
    <mergeCell ref="B8:C8"/>
    <mergeCell ref="D8:L8"/>
    <mergeCell ref="M8:N8"/>
    <mergeCell ref="B2:F4"/>
    <mergeCell ref="G2:K4"/>
    <mergeCell ref="L2:M2"/>
    <mergeCell ref="N2:O2"/>
    <mergeCell ref="L3:M3"/>
    <mergeCell ref="N3:O3"/>
    <mergeCell ref="L4:M4"/>
    <mergeCell ref="N4:O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2A6AA-4BD6-42E3-AF01-04690FC8D402}">
  <dimension ref="B1:P89"/>
  <sheetViews>
    <sheetView topLeftCell="A13" workbookViewId="0">
      <selection activeCell="C36" sqref="C36:I36"/>
    </sheetView>
  </sheetViews>
  <sheetFormatPr baseColWidth="10" defaultRowHeight="14.4"/>
  <cols>
    <col min="15" max="15" width="15.21875" customWidth="1"/>
  </cols>
  <sheetData>
    <row r="1" spans="2:15" ht="15" thickBot="1"/>
    <row r="2" spans="2:15">
      <c r="B2" s="460"/>
      <c r="C2" s="461"/>
      <c r="D2" s="461"/>
      <c r="E2" s="461"/>
      <c r="F2" s="462"/>
      <c r="G2" s="463" t="s">
        <v>77</v>
      </c>
      <c r="H2" s="464"/>
      <c r="I2" s="464"/>
      <c r="J2" s="464"/>
      <c r="K2" s="464"/>
      <c r="L2" s="465" t="s">
        <v>78</v>
      </c>
      <c r="M2" s="466"/>
      <c r="N2" s="467" t="s">
        <v>79</v>
      </c>
      <c r="O2" s="468"/>
    </row>
    <row r="3" spans="2:15">
      <c r="B3" s="469"/>
      <c r="C3" s="470"/>
      <c r="D3" s="470"/>
      <c r="E3" s="470"/>
      <c r="F3" s="471"/>
      <c r="G3" s="472"/>
      <c r="H3" s="473"/>
      <c r="I3" s="473"/>
      <c r="J3" s="473"/>
      <c r="K3" s="473"/>
      <c r="L3" s="474" t="s">
        <v>80</v>
      </c>
      <c r="M3" s="475"/>
      <c r="N3" s="476">
        <v>1</v>
      </c>
      <c r="O3" s="477"/>
    </row>
    <row r="4" spans="2:15" ht="15" thickBot="1">
      <c r="B4" s="478"/>
      <c r="C4" s="479"/>
      <c r="D4" s="479"/>
      <c r="E4" s="479"/>
      <c r="F4" s="480"/>
      <c r="G4" s="481"/>
      <c r="H4" s="481"/>
      <c r="I4" s="481"/>
      <c r="J4" s="481"/>
      <c r="K4" s="481"/>
      <c r="L4" s="482" t="s">
        <v>81</v>
      </c>
      <c r="M4" s="483"/>
      <c r="N4" s="484">
        <v>44840</v>
      </c>
      <c r="O4" s="485"/>
    </row>
    <row r="5" spans="2:15" ht="15" thickBot="1">
      <c r="B5" s="486"/>
      <c r="C5" s="470"/>
      <c r="D5" s="470"/>
      <c r="E5" s="470"/>
      <c r="F5" s="470"/>
      <c r="G5" s="470"/>
      <c r="H5" s="470"/>
      <c r="I5" s="470"/>
      <c r="J5" s="470"/>
      <c r="K5" s="470"/>
      <c r="L5" s="470"/>
      <c r="M5" s="470"/>
      <c r="N5" s="470"/>
      <c r="O5" s="487"/>
    </row>
    <row r="6" spans="2:15" ht="15" customHeight="1" thickBot="1">
      <c r="B6" s="488" t="s">
        <v>82</v>
      </c>
      <c r="C6" s="489"/>
      <c r="D6" s="490"/>
      <c r="E6" s="616" t="s">
        <v>132</v>
      </c>
      <c r="F6" s="491"/>
      <c r="G6" s="491"/>
      <c r="H6" s="491"/>
      <c r="I6" s="491"/>
      <c r="J6" s="491"/>
      <c r="K6" s="491"/>
      <c r="L6" s="491"/>
      <c r="M6" s="491"/>
      <c r="N6" s="491"/>
      <c r="O6" s="617"/>
    </row>
    <row r="7" spans="2:15" ht="15" thickBot="1">
      <c r="B7" s="492"/>
      <c r="C7" s="493"/>
      <c r="D7" s="493"/>
      <c r="E7" s="493"/>
      <c r="F7" s="493"/>
      <c r="G7" s="493"/>
      <c r="H7" s="493"/>
      <c r="I7" s="493"/>
      <c r="J7" s="493"/>
      <c r="K7" s="493"/>
      <c r="L7" s="493"/>
      <c r="M7" s="493"/>
      <c r="N7" s="493"/>
      <c r="O7" s="494"/>
    </row>
    <row r="8" spans="2:15">
      <c r="B8" s="495" t="s">
        <v>83</v>
      </c>
      <c r="C8" s="496"/>
      <c r="D8" s="497" t="s">
        <v>84</v>
      </c>
      <c r="E8" s="498"/>
      <c r="F8" s="498"/>
      <c r="G8" s="498"/>
      <c r="H8" s="498"/>
      <c r="I8" s="498"/>
      <c r="J8" s="498"/>
      <c r="K8" s="498"/>
      <c r="L8" s="499"/>
      <c r="M8" s="500" t="s">
        <v>85</v>
      </c>
      <c r="N8" s="499"/>
      <c r="O8" s="689" t="s">
        <v>12</v>
      </c>
    </row>
    <row r="9" spans="2:15" ht="15" thickBot="1">
      <c r="B9" s="502">
        <v>1.5</v>
      </c>
      <c r="C9" s="503"/>
      <c r="D9" s="504" t="s">
        <v>75</v>
      </c>
      <c r="E9" s="505"/>
      <c r="F9" s="505"/>
      <c r="G9" s="505"/>
      <c r="H9" s="505"/>
      <c r="I9" s="505"/>
      <c r="J9" s="505"/>
      <c r="K9" s="505"/>
      <c r="L9" s="506"/>
      <c r="M9" s="507" t="s">
        <v>149</v>
      </c>
      <c r="N9" s="506"/>
      <c r="O9" s="256">
        <v>1</v>
      </c>
    </row>
    <row r="10" spans="2:15">
      <c r="B10" s="509" t="s">
        <v>86</v>
      </c>
      <c r="C10" s="510"/>
      <c r="D10" s="510"/>
      <c r="E10" s="510"/>
      <c r="F10" s="510"/>
      <c r="G10" s="510"/>
      <c r="H10" s="510"/>
      <c r="I10" s="510"/>
      <c r="J10" s="510"/>
      <c r="K10" s="510"/>
      <c r="L10" s="510"/>
      <c r="M10" s="510"/>
      <c r="N10" s="510"/>
      <c r="O10" s="511"/>
    </row>
    <row r="11" spans="2:15">
      <c r="B11" s="509"/>
      <c r="C11" s="510"/>
      <c r="D11" s="510"/>
      <c r="E11" s="510"/>
      <c r="F11" s="510"/>
      <c r="G11" s="510"/>
      <c r="H11" s="510"/>
      <c r="I11" s="510"/>
      <c r="J11" s="510"/>
      <c r="K11" s="510"/>
      <c r="L11" s="510"/>
      <c r="M11" s="510"/>
      <c r="N11" s="510"/>
      <c r="O11" s="511"/>
    </row>
    <row r="12" spans="2:15" ht="15" thickBot="1">
      <c r="B12" s="509"/>
      <c r="C12" s="510"/>
      <c r="D12" s="510"/>
      <c r="E12" s="510"/>
      <c r="F12" s="510"/>
      <c r="G12" s="510"/>
      <c r="H12" s="510"/>
      <c r="I12" s="510"/>
      <c r="J12" s="510"/>
      <c r="K12" s="510"/>
      <c r="L12" s="510"/>
      <c r="M12" s="510"/>
      <c r="N12" s="510"/>
      <c r="O12" s="511"/>
    </row>
    <row r="13" spans="2:15">
      <c r="B13" s="633"/>
      <c r="C13" s="513" t="s">
        <v>84</v>
      </c>
      <c r="D13" s="498"/>
      <c r="E13" s="498"/>
      <c r="F13" s="498"/>
      <c r="G13" s="514"/>
      <c r="H13" s="515" t="s">
        <v>87</v>
      </c>
      <c r="I13" s="498"/>
      <c r="J13" s="515" t="s">
        <v>88</v>
      </c>
      <c r="K13" s="514"/>
      <c r="L13" s="627" t="s">
        <v>89</v>
      </c>
      <c r="M13" s="515" t="s">
        <v>90</v>
      </c>
      <c r="N13" s="517"/>
      <c r="O13" s="691" t="s">
        <v>91</v>
      </c>
    </row>
    <row r="14" spans="2:15">
      <c r="B14" s="690"/>
      <c r="C14" s="519" t="s">
        <v>141</v>
      </c>
      <c r="D14" s="520"/>
      <c r="E14" s="520"/>
      <c r="F14" s="520"/>
      <c r="G14" s="475"/>
      <c r="H14" s="713"/>
      <c r="I14" s="475"/>
      <c r="J14" s="521"/>
      <c r="K14" s="522"/>
      <c r="L14" s="628"/>
      <c r="M14" s="523"/>
      <c r="N14" s="524"/>
      <c r="O14" s="162">
        <f>+O41*0.1</f>
        <v>908577.27278110536</v>
      </c>
    </row>
    <row r="15" spans="2:15">
      <c r="B15" s="714"/>
      <c r="C15" s="715" t="s">
        <v>142</v>
      </c>
      <c r="D15" s="709"/>
      <c r="E15" s="709"/>
      <c r="F15" s="709"/>
      <c r="G15" s="710"/>
      <c r="H15" s="629"/>
      <c r="I15" s="704"/>
      <c r="J15" s="521" t="s">
        <v>143</v>
      </c>
      <c r="K15" s="721"/>
      <c r="L15" s="628">
        <v>113000</v>
      </c>
      <c r="M15" s="716">
        <v>20</v>
      </c>
      <c r="N15" s="717"/>
      <c r="O15" s="162">
        <f>L15/M15</f>
        <v>5650</v>
      </c>
    </row>
    <row r="16" spans="2:15">
      <c r="B16" s="686"/>
      <c r="C16" s="411"/>
      <c r="D16" s="411"/>
      <c r="E16" s="411"/>
      <c r="F16" s="411"/>
      <c r="G16" s="412"/>
      <c r="H16" s="629"/>
      <c r="I16" s="630"/>
      <c r="J16" s="525"/>
      <c r="K16" s="526"/>
      <c r="L16" s="628"/>
      <c r="M16" s="521"/>
      <c r="N16" s="718"/>
      <c r="O16" s="162"/>
    </row>
    <row r="17" spans="2:15" ht="15" thickBot="1">
      <c r="B17" s="687"/>
      <c r="C17" s="527"/>
      <c r="D17" s="505"/>
      <c r="E17" s="505"/>
      <c r="F17" s="505"/>
      <c r="G17" s="528"/>
      <c r="H17" s="529"/>
      <c r="I17" s="528"/>
      <c r="J17" s="530"/>
      <c r="K17" s="531"/>
      <c r="L17" s="631"/>
      <c r="M17" s="532"/>
      <c r="N17" s="533"/>
      <c r="O17" s="162">
        <f>+L17*M17</f>
        <v>0</v>
      </c>
    </row>
    <row r="18" spans="2:15" ht="15" thickBot="1">
      <c r="B18" s="534" t="s">
        <v>95</v>
      </c>
      <c r="C18" s="535"/>
      <c r="D18" s="535"/>
      <c r="E18" s="535"/>
      <c r="F18" s="535"/>
      <c r="G18" s="535"/>
      <c r="H18" s="535"/>
      <c r="I18" s="535"/>
      <c r="J18" s="535"/>
      <c r="K18" s="535"/>
      <c r="L18" s="535"/>
      <c r="M18" s="535"/>
      <c r="N18" s="536"/>
      <c r="O18" s="171">
        <f>SUM(O14:O17)</f>
        <v>914227.27278110536</v>
      </c>
    </row>
    <row r="19" spans="2:15">
      <c r="B19" s="509" t="s">
        <v>96</v>
      </c>
      <c r="C19" s="510"/>
      <c r="D19" s="510"/>
      <c r="E19" s="510"/>
      <c r="F19" s="510"/>
      <c r="G19" s="510"/>
      <c r="H19" s="510"/>
      <c r="I19" s="510"/>
      <c r="J19" s="510"/>
      <c r="K19" s="510"/>
      <c r="L19" s="510"/>
      <c r="M19" s="510"/>
      <c r="N19" s="510"/>
      <c r="O19" s="511"/>
    </row>
    <row r="20" spans="2:15">
      <c r="B20" s="509"/>
      <c r="C20" s="510"/>
      <c r="D20" s="510"/>
      <c r="E20" s="510"/>
      <c r="F20" s="510"/>
      <c r="G20" s="510"/>
      <c r="H20" s="510"/>
      <c r="I20" s="510"/>
      <c r="J20" s="510"/>
      <c r="K20" s="510"/>
      <c r="L20" s="510"/>
      <c r="M20" s="510"/>
      <c r="N20" s="510"/>
      <c r="O20" s="511"/>
    </row>
    <row r="21" spans="2:15" ht="15" thickBot="1">
      <c r="B21" s="509"/>
      <c r="C21" s="510"/>
      <c r="D21" s="510"/>
      <c r="E21" s="510"/>
      <c r="F21" s="510"/>
      <c r="G21" s="510"/>
      <c r="H21" s="510"/>
      <c r="I21" s="510"/>
      <c r="J21" s="510"/>
      <c r="K21" s="510"/>
      <c r="L21" s="510"/>
      <c r="M21" s="510"/>
      <c r="N21" s="510"/>
      <c r="O21" s="511"/>
    </row>
    <row r="22" spans="2:15">
      <c r="B22" s="626"/>
      <c r="C22" s="538" t="s">
        <v>84</v>
      </c>
      <c r="D22" s="498"/>
      <c r="E22" s="498"/>
      <c r="F22" s="498"/>
      <c r="G22" s="498"/>
      <c r="H22" s="498"/>
      <c r="I22" s="498"/>
      <c r="J22" s="514"/>
      <c r="K22" s="632" t="s">
        <v>85</v>
      </c>
      <c r="L22" s="627" t="s">
        <v>12</v>
      </c>
      <c r="M22" s="515" t="s">
        <v>97</v>
      </c>
      <c r="N22" s="498"/>
      <c r="O22" s="633" t="s">
        <v>91</v>
      </c>
    </row>
    <row r="23" spans="2:15">
      <c r="B23" s="634"/>
      <c r="C23" s="541"/>
      <c r="D23" s="520"/>
      <c r="E23" s="520"/>
      <c r="F23" s="520"/>
      <c r="G23" s="520"/>
      <c r="H23" s="520"/>
      <c r="I23" s="520"/>
      <c r="J23" s="475"/>
      <c r="K23" s="635"/>
      <c r="L23" s="636"/>
      <c r="M23" s="544"/>
      <c r="N23" s="520"/>
      <c r="O23" s="637"/>
    </row>
    <row r="24" spans="2:15" ht="15" thickBot="1">
      <c r="B24" s="638"/>
      <c r="C24" s="547"/>
      <c r="D24" s="505"/>
      <c r="E24" s="505"/>
      <c r="F24" s="505"/>
      <c r="G24" s="505"/>
      <c r="H24" s="505"/>
      <c r="I24" s="505"/>
      <c r="J24" s="528"/>
      <c r="K24" s="639"/>
      <c r="L24" s="640"/>
      <c r="M24" s="530"/>
      <c r="N24" s="505"/>
      <c r="O24" s="641"/>
    </row>
    <row r="25" spans="2:15" ht="15" thickBot="1">
      <c r="B25" s="551" t="s">
        <v>95</v>
      </c>
      <c r="C25" s="552"/>
      <c r="D25" s="552"/>
      <c r="E25" s="552"/>
      <c r="F25" s="552"/>
      <c r="G25" s="552"/>
      <c r="H25" s="552"/>
      <c r="I25" s="552"/>
      <c r="J25" s="552"/>
      <c r="K25" s="552"/>
      <c r="L25" s="552"/>
      <c r="M25" s="552"/>
      <c r="N25" s="553"/>
      <c r="O25" s="692">
        <v>0</v>
      </c>
    </row>
    <row r="26" spans="2:15">
      <c r="B26" s="555" t="s">
        <v>144</v>
      </c>
      <c r="C26" s="556"/>
      <c r="D26" s="556"/>
      <c r="E26" s="556"/>
      <c r="F26" s="556"/>
      <c r="G26" s="556"/>
      <c r="H26" s="556"/>
      <c r="I26" s="556"/>
      <c r="J26" s="556"/>
      <c r="K26" s="556"/>
      <c r="L26" s="556"/>
      <c r="M26" s="556"/>
      <c r="N26" s="556"/>
      <c r="O26" s="557"/>
    </row>
    <row r="27" spans="2:15">
      <c r="B27" s="558"/>
      <c r="C27" s="510"/>
      <c r="D27" s="510"/>
      <c r="E27" s="510"/>
      <c r="F27" s="510"/>
      <c r="G27" s="510"/>
      <c r="H27" s="510"/>
      <c r="I27" s="510"/>
      <c r="J27" s="510"/>
      <c r="K27" s="510"/>
      <c r="L27" s="510"/>
      <c r="M27" s="510"/>
      <c r="N27" s="510"/>
      <c r="O27" s="559"/>
    </row>
    <row r="28" spans="2:15" ht="15" thickBot="1">
      <c r="B28" s="560"/>
      <c r="C28" s="561"/>
      <c r="D28" s="561"/>
      <c r="E28" s="561"/>
      <c r="F28" s="561"/>
      <c r="G28" s="561"/>
      <c r="H28" s="561"/>
      <c r="I28" s="561"/>
      <c r="J28" s="561"/>
      <c r="K28" s="561"/>
      <c r="L28" s="561"/>
      <c r="M28" s="561"/>
      <c r="N28" s="561"/>
      <c r="O28" s="562"/>
    </row>
    <row r="29" spans="2:15">
      <c r="B29" s="642"/>
      <c r="C29" s="538" t="s">
        <v>99</v>
      </c>
      <c r="D29" s="498"/>
      <c r="E29" s="498"/>
      <c r="F29" s="498"/>
      <c r="G29" s="498"/>
      <c r="H29" s="498"/>
      <c r="I29" s="498"/>
      <c r="J29" s="627" t="s">
        <v>85</v>
      </c>
      <c r="K29" s="643" t="s">
        <v>12</v>
      </c>
      <c r="L29" s="644" t="s">
        <v>145</v>
      </c>
      <c r="M29" s="515" t="s">
        <v>101</v>
      </c>
      <c r="N29" s="498"/>
      <c r="O29" s="633" t="s">
        <v>91</v>
      </c>
    </row>
    <row r="30" spans="2:15">
      <c r="B30" s="623"/>
      <c r="C30" s="541"/>
      <c r="D30" s="520"/>
      <c r="E30" s="520"/>
      <c r="F30" s="520"/>
      <c r="G30" s="520"/>
      <c r="H30" s="520"/>
      <c r="I30" s="520"/>
      <c r="J30" s="645"/>
      <c r="K30" s="646"/>
      <c r="L30" s="645"/>
      <c r="M30" s="396"/>
      <c r="N30" s="397"/>
      <c r="O30" s="189"/>
    </row>
    <row r="31" spans="2:15" ht="15" thickBot="1">
      <c r="B31" s="624"/>
      <c r="C31" s="547"/>
      <c r="D31" s="505"/>
      <c r="E31" s="505"/>
      <c r="F31" s="505"/>
      <c r="G31" s="505"/>
      <c r="H31" s="505"/>
      <c r="I31" s="505"/>
      <c r="J31" s="647"/>
      <c r="K31" s="648"/>
      <c r="L31" s="649"/>
      <c r="M31" s="379"/>
      <c r="N31" s="380"/>
      <c r="O31" s="194"/>
    </row>
    <row r="32" spans="2:15" ht="15" thickBot="1">
      <c r="B32" s="534" t="s">
        <v>95</v>
      </c>
      <c r="C32" s="535"/>
      <c r="D32" s="535"/>
      <c r="E32" s="535"/>
      <c r="F32" s="535"/>
      <c r="G32" s="535"/>
      <c r="H32" s="535"/>
      <c r="I32" s="535"/>
      <c r="J32" s="535"/>
      <c r="K32" s="535"/>
      <c r="L32" s="535"/>
      <c r="M32" s="535"/>
      <c r="N32" s="536"/>
      <c r="O32" s="171">
        <f>SUM(O30:O31)</f>
        <v>0</v>
      </c>
    </row>
    <row r="33" spans="2:15">
      <c r="B33" s="509" t="s">
        <v>102</v>
      </c>
      <c r="C33" s="510"/>
      <c r="D33" s="510"/>
      <c r="E33" s="510"/>
      <c r="F33" s="510"/>
      <c r="G33" s="510"/>
      <c r="H33" s="510"/>
      <c r="I33" s="510"/>
      <c r="J33" s="510"/>
      <c r="K33" s="510"/>
      <c r="L33" s="510"/>
      <c r="M33" s="510"/>
      <c r="N33" s="510"/>
      <c r="O33" s="511"/>
    </row>
    <row r="34" spans="2:15">
      <c r="B34" s="509"/>
      <c r="C34" s="510"/>
      <c r="D34" s="510"/>
      <c r="E34" s="510"/>
      <c r="F34" s="510"/>
      <c r="G34" s="510"/>
      <c r="H34" s="510"/>
      <c r="I34" s="510"/>
      <c r="J34" s="510"/>
      <c r="K34" s="510"/>
      <c r="L34" s="510"/>
      <c r="M34" s="510"/>
      <c r="N34" s="510"/>
      <c r="O34" s="511"/>
    </row>
    <row r="35" spans="2:15" ht="15" thickBot="1">
      <c r="B35" s="509"/>
      <c r="C35" s="510"/>
      <c r="D35" s="510"/>
      <c r="E35" s="510"/>
      <c r="F35" s="510"/>
      <c r="G35" s="510"/>
      <c r="H35" s="510"/>
      <c r="I35" s="510"/>
      <c r="J35" s="510"/>
      <c r="K35" s="510"/>
      <c r="L35" s="510"/>
      <c r="M35" s="510"/>
      <c r="N35" s="510"/>
      <c r="O35" s="511"/>
    </row>
    <row r="36" spans="2:15" ht="28.2">
      <c r="B36" s="626"/>
      <c r="C36" s="571" t="s">
        <v>103</v>
      </c>
      <c r="D36" s="498"/>
      <c r="E36" s="498"/>
      <c r="F36" s="498"/>
      <c r="G36" s="498"/>
      <c r="H36" s="498"/>
      <c r="I36" s="514"/>
      <c r="J36" s="627" t="s">
        <v>104</v>
      </c>
      <c r="K36" s="650" t="s">
        <v>105</v>
      </c>
      <c r="L36" s="651" t="s">
        <v>106</v>
      </c>
      <c r="M36" s="574" t="s">
        <v>90</v>
      </c>
      <c r="N36" s="498"/>
      <c r="O36" s="198" t="s">
        <v>91</v>
      </c>
    </row>
    <row r="37" spans="2:15">
      <c r="B37" s="696"/>
      <c r="C37" s="697" t="s">
        <v>146</v>
      </c>
      <c r="D37" s="652"/>
      <c r="E37" s="652"/>
      <c r="F37" s="652"/>
      <c r="G37" s="652"/>
      <c r="H37" s="652"/>
      <c r="I37" s="652"/>
      <c r="J37" s="203">
        <f>48000*2</f>
        <v>96000</v>
      </c>
      <c r="K37" s="204">
        <v>1.65</v>
      </c>
      <c r="L37" s="653">
        <f>J37*K37</f>
        <v>158400</v>
      </c>
      <c r="M37" s="579">
        <v>2.978282729565843E-2</v>
      </c>
      <c r="N37" s="719"/>
      <c r="O37" s="210">
        <f>L37/M37</f>
        <v>5318501.1089625685</v>
      </c>
    </row>
    <row r="38" spans="2:15">
      <c r="B38" s="698"/>
      <c r="C38" s="715" t="s">
        <v>150</v>
      </c>
      <c r="D38" s="709"/>
      <c r="E38" s="709"/>
      <c r="F38" s="709"/>
      <c r="G38" s="709"/>
      <c r="H38" s="709"/>
      <c r="I38" s="710"/>
      <c r="J38" s="203">
        <f>68000*1</f>
        <v>68000</v>
      </c>
      <c r="K38" s="204">
        <v>1.65</v>
      </c>
      <c r="L38" s="653">
        <f>J38*K38</f>
        <v>112200</v>
      </c>
      <c r="M38" s="579">
        <f>+M37</f>
        <v>2.978282729565843E-2</v>
      </c>
      <c r="N38" s="520"/>
      <c r="O38" s="210">
        <f>L38/M38</f>
        <v>3767271.6188484859</v>
      </c>
    </row>
    <row r="39" spans="2:15">
      <c r="B39" s="700"/>
      <c r="C39" s="699"/>
      <c r="D39" s="652"/>
      <c r="E39" s="652"/>
      <c r="F39" s="652"/>
      <c r="G39" s="652"/>
      <c r="H39" s="652"/>
      <c r="I39" s="652"/>
      <c r="J39" s="654"/>
      <c r="K39" s="635"/>
      <c r="L39" s="655"/>
      <c r="M39" s="523"/>
      <c r="N39" s="520"/>
      <c r="O39" s="656"/>
    </row>
    <row r="40" spans="2:15" ht="15" thickBot="1">
      <c r="B40" s="701"/>
      <c r="C40" s="585" t="s">
        <v>109</v>
      </c>
      <c r="D40" s="505"/>
      <c r="E40" s="505"/>
      <c r="F40" s="505"/>
      <c r="G40" s="505"/>
      <c r="H40" s="505"/>
      <c r="I40" s="505"/>
      <c r="J40" s="649"/>
      <c r="K40" s="657"/>
      <c r="L40" s="649"/>
      <c r="M40" s="530"/>
      <c r="N40" s="505"/>
      <c r="O40" s="658"/>
    </row>
    <row r="41" spans="2:15" ht="15" thickBot="1">
      <c r="B41" s="534" t="s">
        <v>95</v>
      </c>
      <c r="C41" s="535"/>
      <c r="D41" s="535"/>
      <c r="E41" s="535"/>
      <c r="F41" s="535"/>
      <c r="G41" s="535"/>
      <c r="H41" s="535"/>
      <c r="I41" s="535"/>
      <c r="J41" s="535"/>
      <c r="K41" s="535"/>
      <c r="L41" s="535"/>
      <c r="M41" s="535"/>
      <c r="N41" s="536"/>
      <c r="O41" s="171">
        <f>SUM(O37:O38)</f>
        <v>9085772.7278110534</v>
      </c>
    </row>
    <row r="42" spans="2:15" ht="15" thickBot="1">
      <c r="B42" s="492"/>
      <c r="C42" s="493"/>
      <c r="D42" s="493"/>
      <c r="E42" s="493"/>
      <c r="F42" s="493"/>
      <c r="G42" s="493"/>
      <c r="H42" s="493"/>
      <c r="I42" s="493"/>
      <c r="J42" s="493"/>
      <c r="K42" s="493"/>
      <c r="L42" s="493"/>
      <c r="M42" s="493"/>
      <c r="N42" s="493"/>
      <c r="O42" s="693"/>
    </row>
    <row r="43" spans="2:15" ht="15" thickBot="1">
      <c r="B43" s="589" t="s">
        <v>110</v>
      </c>
      <c r="C43" s="590"/>
      <c r="D43" s="590"/>
      <c r="E43" s="590"/>
      <c r="F43" s="590"/>
      <c r="G43" s="590"/>
      <c r="H43" s="590"/>
      <c r="I43" s="590"/>
      <c r="J43" s="590"/>
      <c r="K43" s="590"/>
      <c r="L43" s="590"/>
      <c r="M43" s="590"/>
      <c r="N43" s="591"/>
      <c r="O43" s="257">
        <f>SUM(O18,O32,O41)</f>
        <v>10000000.000592159</v>
      </c>
    </row>
    <row r="44" spans="2:15">
      <c r="B44" s="509" t="s">
        <v>111</v>
      </c>
      <c r="C44" s="510"/>
      <c r="D44" s="510"/>
      <c r="E44" s="510"/>
      <c r="F44" s="510"/>
      <c r="G44" s="510"/>
      <c r="H44" s="510"/>
      <c r="I44" s="510"/>
      <c r="J44" s="510"/>
      <c r="K44" s="510"/>
      <c r="L44" s="510"/>
      <c r="M44" s="510"/>
      <c r="N44" s="510"/>
      <c r="O44" s="511"/>
    </row>
    <row r="45" spans="2:15">
      <c r="B45" s="509"/>
      <c r="C45" s="510"/>
      <c r="D45" s="510"/>
      <c r="E45" s="510"/>
      <c r="F45" s="510"/>
      <c r="G45" s="510"/>
      <c r="H45" s="510"/>
      <c r="I45" s="510"/>
      <c r="J45" s="510"/>
      <c r="K45" s="510"/>
      <c r="L45" s="510"/>
      <c r="M45" s="510"/>
      <c r="N45" s="510"/>
      <c r="O45" s="511"/>
    </row>
    <row r="46" spans="2:15" ht="15" thickBot="1">
      <c r="B46" s="509"/>
      <c r="C46" s="510"/>
      <c r="D46" s="510"/>
      <c r="E46" s="510"/>
      <c r="F46" s="510"/>
      <c r="G46" s="510"/>
      <c r="H46" s="510"/>
      <c r="I46" s="510"/>
      <c r="J46" s="510"/>
      <c r="K46" s="510"/>
      <c r="L46" s="510"/>
      <c r="M46" s="510"/>
      <c r="N46" s="510"/>
      <c r="O46" s="511"/>
    </row>
    <row r="47" spans="2:15">
      <c r="B47" s="592" t="s">
        <v>112</v>
      </c>
      <c r="C47" s="593"/>
      <c r="D47" s="593"/>
      <c r="E47" s="593"/>
      <c r="F47" s="593"/>
      <c r="G47" s="593"/>
      <c r="H47" s="593"/>
      <c r="I47" s="593"/>
      <c r="J47" s="593"/>
      <c r="K47" s="593"/>
      <c r="L47" s="660" t="s">
        <v>113</v>
      </c>
      <c r="M47" s="595" t="s">
        <v>114</v>
      </c>
      <c r="N47" s="596"/>
      <c r="O47" s="661"/>
    </row>
    <row r="48" spans="2:15">
      <c r="B48" s="598" t="s">
        <v>115</v>
      </c>
      <c r="C48" s="599"/>
      <c r="D48" s="599"/>
      <c r="E48" s="599"/>
      <c r="F48" s="599"/>
      <c r="G48" s="599"/>
      <c r="H48" s="599"/>
      <c r="I48" s="599"/>
      <c r="J48" s="599"/>
      <c r="K48" s="599"/>
      <c r="L48" s="688">
        <v>0.22</v>
      </c>
      <c r="M48" s="601">
        <f>O43</f>
        <v>10000000.000592159</v>
      </c>
      <c r="N48" s="520"/>
      <c r="O48" s="662">
        <f>M48*L48</f>
        <v>2200000.0001302748</v>
      </c>
    </row>
    <row r="49" spans="2:16">
      <c r="B49" s="598" t="s">
        <v>116</v>
      </c>
      <c r="C49" s="599"/>
      <c r="D49" s="599"/>
      <c r="E49" s="599"/>
      <c r="F49" s="599"/>
      <c r="G49" s="599"/>
      <c r="H49" s="599"/>
      <c r="I49" s="599"/>
      <c r="J49" s="599"/>
      <c r="K49" s="599"/>
      <c r="L49" s="663">
        <v>0.03</v>
      </c>
      <c r="M49" s="604">
        <f>+O43</f>
        <v>10000000.000592159</v>
      </c>
      <c r="N49" s="601"/>
      <c r="O49" s="662">
        <f t="shared" ref="O49:O50" si="0">M49*L49</f>
        <v>300000.00001776475</v>
      </c>
    </row>
    <row r="50" spans="2:16" ht="15" thickBot="1">
      <c r="B50" s="605" t="s">
        <v>117</v>
      </c>
      <c r="C50" s="606"/>
      <c r="D50" s="606"/>
      <c r="E50" s="606"/>
      <c r="F50" s="606"/>
      <c r="G50" s="606"/>
      <c r="H50" s="606"/>
      <c r="I50" s="606"/>
      <c r="J50" s="606"/>
      <c r="K50" s="606"/>
      <c r="L50" s="664">
        <v>0.05</v>
      </c>
      <c r="M50" s="608">
        <f>+O43</f>
        <v>10000000.000592159</v>
      </c>
      <c r="N50" s="609"/>
      <c r="O50" s="665">
        <f t="shared" si="0"/>
        <v>500000.00002960797</v>
      </c>
    </row>
    <row r="51" spans="2:16" ht="15" thickBot="1">
      <c r="B51" s="551" t="s">
        <v>95</v>
      </c>
      <c r="C51" s="552"/>
      <c r="D51" s="552"/>
      <c r="E51" s="552"/>
      <c r="F51" s="552"/>
      <c r="G51" s="552"/>
      <c r="H51" s="552"/>
      <c r="I51" s="552"/>
      <c r="J51" s="552"/>
      <c r="K51" s="552"/>
      <c r="L51" s="552"/>
      <c r="M51" s="552"/>
      <c r="N51" s="553"/>
      <c r="O51" s="694">
        <f>SUM(O48:O50)</f>
        <v>3000000.0001776475</v>
      </c>
    </row>
    <row r="52" spans="2:16" ht="15" thickBot="1">
      <c r="B52" s="486"/>
      <c r="C52" s="470"/>
      <c r="D52" s="470"/>
      <c r="E52" s="470"/>
      <c r="F52" s="470"/>
      <c r="G52" s="470"/>
      <c r="H52" s="470"/>
      <c r="I52" s="470"/>
      <c r="J52" s="470"/>
      <c r="K52" s="470"/>
      <c r="L52" s="470"/>
      <c r="M52" s="470"/>
      <c r="N52" s="470"/>
      <c r="O52" s="487"/>
    </row>
    <row r="53" spans="2:16" ht="15" thickBot="1">
      <c r="B53" s="612" t="s">
        <v>118</v>
      </c>
      <c r="C53" s="613"/>
      <c r="D53" s="613"/>
      <c r="E53" s="613"/>
      <c r="F53" s="613"/>
      <c r="G53" s="613"/>
      <c r="H53" s="613"/>
      <c r="I53" s="613"/>
      <c r="J53" s="613"/>
      <c r="K53" s="613"/>
      <c r="L53" s="613"/>
      <c r="M53" s="613"/>
      <c r="N53" s="614"/>
      <c r="O53" s="695">
        <f>O43+O51</f>
        <v>13000000.000769807</v>
      </c>
    </row>
    <row r="54" spans="2:16">
      <c r="B54" s="666"/>
      <c r="C54" s="667"/>
      <c r="D54" s="667"/>
      <c r="E54" s="667"/>
      <c r="F54" s="667"/>
      <c r="G54" s="667"/>
      <c r="H54" s="667"/>
      <c r="I54" s="667"/>
      <c r="J54" s="667"/>
      <c r="K54" s="667"/>
      <c r="L54" s="667"/>
      <c r="M54" s="667"/>
      <c r="N54" s="667"/>
      <c r="O54" s="668"/>
      <c r="P54" s="625"/>
    </row>
    <row r="55" spans="2:16">
      <c r="B55" s="669"/>
      <c r="C55" s="702"/>
      <c r="D55" s="702"/>
      <c r="E55" s="702"/>
      <c r="F55" s="702"/>
      <c r="G55" s="702"/>
      <c r="H55" s="702"/>
      <c r="I55" s="702"/>
      <c r="J55" s="702"/>
      <c r="K55" s="702"/>
      <c r="L55" s="702"/>
      <c r="M55" s="702"/>
      <c r="N55" s="702"/>
      <c r="O55" s="659"/>
      <c r="P55" s="625"/>
    </row>
    <row r="56" spans="2:16">
      <c r="B56" s="669"/>
      <c r="C56" s="702"/>
      <c r="D56" s="702"/>
      <c r="E56" s="702"/>
      <c r="F56" s="702"/>
      <c r="G56" s="702"/>
      <c r="H56" s="702"/>
      <c r="I56" s="702"/>
      <c r="J56" s="702"/>
      <c r="K56" s="702"/>
      <c r="L56" s="702"/>
      <c r="M56" s="702"/>
      <c r="N56" s="702"/>
      <c r="O56" s="659"/>
      <c r="P56" s="625"/>
    </row>
    <row r="57" spans="2:16">
      <c r="B57" s="669"/>
      <c r="C57" s="702"/>
      <c r="D57" s="702"/>
      <c r="E57" s="702"/>
      <c r="F57" s="702"/>
      <c r="G57" s="702"/>
      <c r="H57" s="702"/>
      <c r="I57" s="702"/>
      <c r="J57" s="702"/>
      <c r="K57" s="702"/>
      <c r="L57" s="702"/>
      <c r="M57" s="702"/>
      <c r="N57" s="702"/>
      <c r="O57" s="659"/>
      <c r="P57" s="625"/>
    </row>
    <row r="58" spans="2:16">
      <c r="B58" s="669"/>
      <c r="C58" s="670"/>
      <c r="D58" s="670"/>
      <c r="E58" s="670"/>
      <c r="F58" s="670"/>
      <c r="G58" s="670"/>
      <c r="H58" s="670" t="s">
        <v>119</v>
      </c>
      <c r="I58" s="670"/>
      <c r="J58" s="670"/>
      <c r="K58" s="670"/>
      <c r="L58" s="670"/>
      <c r="M58" s="670"/>
      <c r="N58" s="670"/>
      <c r="O58" s="659"/>
      <c r="P58" s="625"/>
    </row>
    <row r="59" spans="2:16">
      <c r="B59" s="669"/>
      <c r="C59" s="670"/>
      <c r="D59" s="670"/>
      <c r="E59" s="670"/>
      <c r="F59" s="670"/>
      <c r="G59" s="670"/>
      <c r="H59" s="670" t="s">
        <v>120</v>
      </c>
      <c r="I59" s="670"/>
      <c r="J59" s="670"/>
      <c r="K59" s="670"/>
      <c r="L59" s="670"/>
      <c r="M59" s="670"/>
      <c r="N59" s="670"/>
      <c r="O59" s="659"/>
      <c r="P59" s="671"/>
    </row>
    <row r="60" spans="2:16">
      <c r="B60" s="669"/>
      <c r="C60" s="670"/>
      <c r="D60" s="670"/>
      <c r="E60" s="670"/>
      <c r="F60" s="670"/>
      <c r="G60" s="670"/>
      <c r="H60" s="670" t="s">
        <v>121</v>
      </c>
      <c r="I60" s="670"/>
      <c r="J60" s="670"/>
      <c r="K60" s="670"/>
      <c r="L60" s="670"/>
      <c r="M60" s="670"/>
      <c r="N60" s="670"/>
      <c r="O60" s="659"/>
      <c r="P60" s="671"/>
    </row>
    <row r="61" spans="2:16">
      <c r="B61" s="669"/>
      <c r="C61" s="672"/>
      <c r="D61" s="672"/>
      <c r="E61" s="672"/>
      <c r="F61" s="672"/>
      <c r="G61" s="672"/>
      <c r="H61" s="670" t="s">
        <v>122</v>
      </c>
      <c r="I61" s="672"/>
      <c r="J61" s="672"/>
      <c r="K61" s="672"/>
      <c r="L61" s="672"/>
      <c r="M61" s="672"/>
      <c r="N61" s="672"/>
      <c r="O61" s="673"/>
      <c r="P61" s="674"/>
    </row>
    <row r="62" spans="2:16">
      <c r="B62" s="669"/>
      <c r="C62" s="670"/>
      <c r="D62" s="670"/>
      <c r="E62" s="670"/>
      <c r="F62" s="670"/>
      <c r="G62" s="670"/>
      <c r="H62" s="670" t="s">
        <v>109</v>
      </c>
      <c r="I62" s="670"/>
      <c r="J62" s="670"/>
      <c r="K62" s="670"/>
      <c r="L62" s="670"/>
      <c r="M62" s="670"/>
      <c r="N62" s="670"/>
      <c r="O62" s="659"/>
      <c r="P62" s="625"/>
    </row>
    <row r="63" spans="2:16">
      <c r="B63" s="669"/>
      <c r="C63" s="675" t="s">
        <v>123</v>
      </c>
      <c r="D63" s="670"/>
      <c r="E63" s="670"/>
      <c r="F63" s="670"/>
      <c r="G63" s="670"/>
      <c r="H63" s="670"/>
      <c r="I63" s="670"/>
      <c r="J63" s="670"/>
      <c r="K63" s="670"/>
      <c r="L63" s="670"/>
      <c r="M63" s="670"/>
      <c r="N63" s="670"/>
      <c r="O63" s="659"/>
      <c r="P63" s="625"/>
    </row>
    <row r="64" spans="2:16">
      <c r="B64" s="669"/>
      <c r="C64" s="706"/>
      <c r="D64" s="472"/>
      <c r="E64" s="472"/>
      <c r="F64" s="472"/>
      <c r="G64" s="472"/>
      <c r="H64" s="472"/>
      <c r="I64" s="472"/>
      <c r="J64" s="472"/>
      <c r="K64" s="472"/>
      <c r="L64" s="472"/>
      <c r="M64" s="472"/>
      <c r="N64" s="472"/>
      <c r="O64" s="619"/>
      <c r="P64" s="674"/>
    </row>
    <row r="65" spans="2:16">
      <c r="B65" s="669"/>
      <c r="C65" s="672"/>
      <c r="D65" s="672"/>
      <c r="E65" s="672"/>
      <c r="F65" s="672"/>
      <c r="G65" s="672"/>
      <c r="H65" s="672"/>
      <c r="I65" s="672"/>
      <c r="J65" s="672"/>
      <c r="K65" s="672"/>
      <c r="L65" s="672"/>
      <c r="M65" s="672"/>
      <c r="N65" s="672"/>
      <c r="O65" s="673"/>
      <c r="P65" s="674"/>
    </row>
    <row r="66" spans="2:16">
      <c r="B66" s="669"/>
      <c r="C66" s="676" t="s">
        <v>124</v>
      </c>
      <c r="D66" s="672"/>
      <c r="E66" s="672"/>
      <c r="F66" s="672"/>
      <c r="G66" s="672"/>
      <c r="H66" s="672"/>
      <c r="I66" s="672"/>
      <c r="J66" s="672"/>
      <c r="K66" s="672"/>
      <c r="L66" s="672"/>
      <c r="M66" s="672"/>
      <c r="N66" s="672"/>
      <c r="O66" s="673"/>
      <c r="P66" s="674"/>
    </row>
    <row r="67" spans="2:16">
      <c r="B67" s="669"/>
      <c r="C67" s="677" t="s">
        <v>125</v>
      </c>
      <c r="D67" s="707"/>
      <c r="E67" s="473"/>
      <c r="F67" s="473"/>
      <c r="G67" s="473"/>
      <c r="H67" s="473"/>
      <c r="I67" s="473"/>
      <c r="J67" s="473"/>
      <c r="K67" s="473"/>
      <c r="L67" s="473"/>
      <c r="M67" s="473"/>
      <c r="N67" s="473"/>
      <c r="O67" s="619"/>
      <c r="P67" s="678"/>
    </row>
    <row r="68" spans="2:16">
      <c r="B68" s="669"/>
      <c r="C68" s="679">
        <v>1</v>
      </c>
      <c r="D68" s="620"/>
      <c r="E68" s="473"/>
      <c r="F68" s="473"/>
      <c r="G68" s="473"/>
      <c r="H68" s="473"/>
      <c r="I68" s="473"/>
      <c r="J68" s="473"/>
      <c r="K68" s="473"/>
      <c r="L68" s="473"/>
      <c r="M68" s="473"/>
      <c r="N68" s="473"/>
      <c r="O68" s="619"/>
      <c r="P68" s="678"/>
    </row>
    <row r="69" spans="2:16">
      <c r="B69" s="669"/>
      <c r="C69" s="679">
        <v>2</v>
      </c>
      <c r="D69" s="620"/>
      <c r="E69" s="473"/>
      <c r="F69" s="473"/>
      <c r="G69" s="473"/>
      <c r="H69" s="473"/>
      <c r="I69" s="473"/>
      <c r="J69" s="473"/>
      <c r="K69" s="473"/>
      <c r="L69" s="473"/>
      <c r="M69" s="473"/>
      <c r="N69" s="473"/>
      <c r="O69" s="619"/>
      <c r="P69" s="678"/>
    </row>
    <row r="70" spans="2:16">
      <c r="B70" s="669"/>
      <c r="C70" s="679">
        <v>3</v>
      </c>
      <c r="D70" s="620"/>
      <c r="E70" s="473"/>
      <c r="F70" s="473"/>
      <c r="G70" s="473"/>
      <c r="H70" s="473"/>
      <c r="I70" s="473"/>
      <c r="J70" s="473"/>
      <c r="K70" s="473"/>
      <c r="L70" s="473"/>
      <c r="M70" s="473"/>
      <c r="N70" s="473"/>
      <c r="O70" s="619"/>
      <c r="P70" s="678"/>
    </row>
    <row r="71" spans="2:16">
      <c r="B71" s="669"/>
      <c r="C71" s="672"/>
      <c r="D71" s="672"/>
      <c r="E71" s="672"/>
      <c r="F71" s="672"/>
      <c r="G71" s="672"/>
      <c r="H71" s="672"/>
      <c r="I71" s="672"/>
      <c r="J71" s="672"/>
      <c r="K71" s="672"/>
      <c r="L71" s="672"/>
      <c r="M71" s="672"/>
      <c r="N71" s="672"/>
      <c r="O71" s="673"/>
      <c r="P71" s="674"/>
    </row>
    <row r="72" spans="2:16">
      <c r="B72" s="669"/>
      <c r="C72" s="670"/>
      <c r="D72" s="670"/>
      <c r="E72" s="670"/>
      <c r="F72" s="670"/>
      <c r="G72" s="670"/>
      <c r="H72" s="670" t="s">
        <v>119</v>
      </c>
      <c r="I72" s="670"/>
      <c r="J72" s="670"/>
      <c r="K72" s="670"/>
      <c r="L72" s="670"/>
      <c r="M72" s="670"/>
      <c r="N72" s="670"/>
      <c r="O72" s="659"/>
      <c r="P72" s="625"/>
    </row>
    <row r="73" spans="2:16">
      <c r="B73" s="669"/>
      <c r="C73" s="670"/>
      <c r="D73" s="670"/>
      <c r="E73" s="670"/>
      <c r="F73" s="670"/>
      <c r="G73" s="670"/>
      <c r="H73" s="670" t="s">
        <v>39</v>
      </c>
      <c r="I73" s="670"/>
      <c r="J73" s="670"/>
      <c r="K73" s="670"/>
      <c r="L73" s="670"/>
      <c r="M73" s="670"/>
      <c r="N73" s="670"/>
      <c r="O73" s="659"/>
      <c r="P73" s="625"/>
    </row>
    <row r="74" spans="2:16">
      <c r="B74" s="669"/>
      <c r="C74" s="670"/>
      <c r="D74" s="670"/>
      <c r="E74" s="670"/>
      <c r="F74" s="670"/>
      <c r="G74" s="670"/>
      <c r="H74" s="670" t="s">
        <v>126</v>
      </c>
      <c r="I74" s="680"/>
      <c r="J74" s="680"/>
      <c r="K74" s="680"/>
      <c r="L74" s="670"/>
      <c r="M74" s="670"/>
      <c r="N74" s="670"/>
      <c r="O74" s="659"/>
      <c r="P74" s="625"/>
    </row>
    <row r="75" spans="2:16">
      <c r="B75" s="669"/>
      <c r="C75" s="680"/>
      <c r="D75" s="672"/>
      <c r="E75" s="672"/>
      <c r="F75" s="672"/>
      <c r="G75" s="672"/>
      <c r="H75" s="670" t="s">
        <v>127</v>
      </c>
      <c r="I75" s="670"/>
      <c r="J75" s="670"/>
      <c r="K75" s="670"/>
      <c r="L75" s="672"/>
      <c r="M75" s="672"/>
      <c r="N75" s="672"/>
      <c r="O75" s="673"/>
      <c r="P75" s="674"/>
    </row>
    <row r="76" spans="2:16" ht="15.6">
      <c r="B76" s="669"/>
      <c r="C76" s="680"/>
      <c r="D76" s="680"/>
      <c r="E76" s="680"/>
      <c r="F76" s="670"/>
      <c r="G76" s="670"/>
      <c r="H76" s="670"/>
      <c r="I76" s="670"/>
      <c r="J76" s="670"/>
      <c r="K76" s="618"/>
      <c r="L76" s="473"/>
      <c r="M76" s="473"/>
      <c r="N76" s="473"/>
      <c r="O76" s="619"/>
      <c r="P76" s="681"/>
    </row>
    <row r="77" spans="2:16" ht="16.2" thickBot="1">
      <c r="B77" s="682"/>
      <c r="C77" s="705"/>
      <c r="D77" s="621"/>
      <c r="E77" s="621"/>
      <c r="F77" s="657"/>
      <c r="G77" s="657"/>
      <c r="H77" s="657"/>
      <c r="I77" s="657"/>
      <c r="J77" s="657"/>
      <c r="K77" s="621"/>
      <c r="L77" s="621"/>
      <c r="M77" s="621"/>
      <c r="N77" s="621"/>
      <c r="O77" s="622"/>
      <c r="P77" s="681"/>
    </row>
    <row r="78" spans="2:16">
      <c r="B78" s="683"/>
      <c r="C78" s="683"/>
      <c r="D78" s="683"/>
      <c r="E78" s="683"/>
      <c r="F78" s="683"/>
      <c r="G78" s="683"/>
      <c r="H78" s="683"/>
      <c r="I78" s="683"/>
      <c r="J78" s="683"/>
      <c r="K78" s="683"/>
      <c r="L78" s="683"/>
      <c r="M78" s="683"/>
      <c r="N78" s="683"/>
      <c r="O78" s="683"/>
      <c r="P78" s="625"/>
    </row>
    <row r="79" spans="2:16">
      <c r="B79" s="683"/>
      <c r="C79" s="683"/>
      <c r="D79" s="683"/>
      <c r="E79" s="683"/>
      <c r="F79" s="683"/>
      <c r="G79" s="683"/>
      <c r="H79" s="683"/>
      <c r="I79" s="683"/>
      <c r="J79" s="683"/>
      <c r="K79" s="683"/>
      <c r="L79" s="683"/>
      <c r="M79" s="683"/>
      <c r="N79" s="683"/>
      <c r="O79" s="683"/>
      <c r="P79" s="625"/>
    </row>
    <row r="80" spans="2:16">
      <c r="B80" s="683"/>
      <c r="C80" s="683"/>
      <c r="D80" s="683"/>
      <c r="E80" s="683"/>
      <c r="F80" s="683"/>
      <c r="G80" s="683"/>
      <c r="H80" s="683"/>
      <c r="I80" s="683"/>
      <c r="J80" s="683"/>
      <c r="K80" s="683"/>
      <c r="L80" s="683"/>
      <c r="M80" s="683"/>
      <c r="N80" s="683"/>
      <c r="O80" s="683"/>
      <c r="P80" s="625"/>
    </row>
    <row r="81" spans="2:16">
      <c r="B81" s="683"/>
      <c r="C81" s="683"/>
      <c r="D81" s="683"/>
      <c r="E81" s="683"/>
      <c r="F81" s="683"/>
      <c r="G81" s="683"/>
      <c r="H81" s="683"/>
      <c r="I81" s="683"/>
      <c r="J81" s="683"/>
      <c r="K81" s="683"/>
      <c r="L81" s="683"/>
      <c r="M81" s="683"/>
      <c r="N81" s="683"/>
      <c r="O81" s="683"/>
      <c r="P81" s="625"/>
    </row>
    <row r="82" spans="2:16">
      <c r="B82" s="683"/>
      <c r="C82" s="683"/>
      <c r="D82" s="683"/>
      <c r="E82" s="683"/>
      <c r="F82" s="683"/>
      <c r="G82" s="683"/>
      <c r="H82" s="683"/>
      <c r="I82" s="683"/>
      <c r="J82" s="683"/>
      <c r="K82" s="683"/>
      <c r="L82" s="683"/>
      <c r="M82" s="683"/>
      <c r="N82" s="683"/>
      <c r="O82" s="683"/>
      <c r="P82" s="625"/>
    </row>
    <row r="83" spans="2:16">
      <c r="B83" s="683"/>
      <c r="C83" s="683"/>
      <c r="D83" s="683"/>
      <c r="E83" s="683"/>
      <c r="F83" s="683"/>
      <c r="G83" s="683"/>
      <c r="H83" s="683"/>
      <c r="I83" s="683"/>
      <c r="J83" s="683"/>
      <c r="K83" s="683"/>
      <c r="L83" s="683"/>
      <c r="M83" s="683"/>
      <c r="N83" s="683"/>
      <c r="O83" s="683"/>
      <c r="P83" s="625"/>
    </row>
    <row r="84" spans="2:16">
      <c r="B84" s="683"/>
      <c r="C84" s="683"/>
      <c r="D84" s="683"/>
      <c r="E84" s="683"/>
      <c r="F84" s="683"/>
      <c r="G84" s="683"/>
      <c r="H84" s="683"/>
      <c r="I84" s="683"/>
      <c r="J84" s="683"/>
      <c r="K84" s="683"/>
      <c r="L84" s="683"/>
      <c r="M84" s="683"/>
      <c r="N84" s="683"/>
      <c r="O84" s="683"/>
      <c r="P84" s="625"/>
    </row>
    <row r="85" spans="2:16">
      <c r="B85" s="683"/>
      <c r="C85" s="683"/>
      <c r="D85" s="683"/>
      <c r="E85" s="683"/>
      <c r="F85" s="683"/>
      <c r="G85" s="683"/>
      <c r="H85" s="683"/>
      <c r="I85" s="683"/>
      <c r="J85" s="683"/>
      <c r="K85" s="683"/>
      <c r="L85" s="683"/>
      <c r="M85" s="683"/>
      <c r="N85" s="683"/>
      <c r="O85" s="683"/>
      <c r="P85" s="625"/>
    </row>
    <row r="86" spans="2:16">
      <c r="B86" s="683"/>
      <c r="C86" s="683"/>
      <c r="D86" s="683"/>
      <c r="E86" s="683"/>
      <c r="F86" s="683"/>
      <c r="G86" s="683"/>
      <c r="H86" s="683"/>
      <c r="I86" s="683"/>
      <c r="J86" s="683"/>
      <c r="K86" s="683"/>
      <c r="L86" s="683"/>
      <c r="M86" s="683"/>
      <c r="N86" s="683"/>
      <c r="O86" s="683"/>
      <c r="P86" s="625"/>
    </row>
    <row r="87" spans="2:16">
      <c r="B87" s="683"/>
      <c r="C87" s="683"/>
      <c r="D87" s="683"/>
      <c r="E87" s="683"/>
      <c r="F87" s="683"/>
      <c r="G87" s="683"/>
      <c r="H87" s="683"/>
      <c r="I87" s="683"/>
      <c r="J87" s="683"/>
      <c r="K87" s="683"/>
      <c r="L87" s="683"/>
      <c r="M87" s="683"/>
      <c r="N87" s="683"/>
      <c r="O87" s="683"/>
      <c r="P87" s="625"/>
    </row>
    <row r="88" spans="2:16">
      <c r="B88" s="683"/>
      <c r="C88" s="683"/>
      <c r="D88" s="683"/>
      <c r="E88" s="683"/>
      <c r="F88" s="683"/>
      <c r="G88" s="683"/>
      <c r="H88" s="683"/>
      <c r="I88" s="683"/>
      <c r="J88" s="683"/>
      <c r="K88" s="683"/>
      <c r="L88" s="683"/>
      <c r="M88" s="683"/>
      <c r="N88" s="683"/>
      <c r="O88" s="683"/>
      <c r="P88" s="625"/>
    </row>
    <row r="89" spans="2:16" ht="15" thickBot="1">
      <c r="B89" s="684"/>
      <c r="C89" s="684"/>
      <c r="D89" s="684"/>
      <c r="E89" s="684"/>
      <c r="F89" s="684"/>
      <c r="G89" s="684"/>
      <c r="H89" s="684"/>
      <c r="I89" s="684"/>
      <c r="J89" s="684"/>
      <c r="K89" s="684"/>
      <c r="L89" s="684"/>
      <c r="M89" s="684"/>
      <c r="N89" s="684"/>
      <c r="O89" s="684"/>
      <c r="P89" s="685"/>
    </row>
  </sheetData>
  <mergeCells count="85">
    <mergeCell ref="D67:O67"/>
    <mergeCell ref="D68:O68"/>
    <mergeCell ref="D69:O69"/>
    <mergeCell ref="D70:O70"/>
    <mergeCell ref="K76:O77"/>
    <mergeCell ref="C77:E77"/>
    <mergeCell ref="B50:K50"/>
    <mergeCell ref="M50:N50"/>
    <mergeCell ref="B51:N51"/>
    <mergeCell ref="B52:O52"/>
    <mergeCell ref="B53:N53"/>
    <mergeCell ref="C64:O64"/>
    <mergeCell ref="B47:K47"/>
    <mergeCell ref="M47:N47"/>
    <mergeCell ref="B48:K48"/>
    <mergeCell ref="M48:N48"/>
    <mergeCell ref="B49:K49"/>
    <mergeCell ref="M49:N49"/>
    <mergeCell ref="C40:I40"/>
    <mergeCell ref="M40:N40"/>
    <mergeCell ref="B41:N41"/>
    <mergeCell ref="B42:N42"/>
    <mergeCell ref="B43:N43"/>
    <mergeCell ref="B44:O46"/>
    <mergeCell ref="C36:I36"/>
    <mergeCell ref="M36:N36"/>
    <mergeCell ref="M37:N37"/>
    <mergeCell ref="C38:I38"/>
    <mergeCell ref="M38:N38"/>
    <mergeCell ref="M39:N39"/>
    <mergeCell ref="C30:I30"/>
    <mergeCell ref="M30:N30"/>
    <mergeCell ref="C31:I31"/>
    <mergeCell ref="M31:N31"/>
    <mergeCell ref="B32:N32"/>
    <mergeCell ref="B33:O35"/>
    <mergeCell ref="C24:J24"/>
    <mergeCell ref="M24:N24"/>
    <mergeCell ref="B25:N25"/>
    <mergeCell ref="B26:O28"/>
    <mergeCell ref="C29:I29"/>
    <mergeCell ref="M29:N29"/>
    <mergeCell ref="B18:N18"/>
    <mergeCell ref="B19:O21"/>
    <mergeCell ref="C22:J22"/>
    <mergeCell ref="M22:N22"/>
    <mergeCell ref="C23:J23"/>
    <mergeCell ref="M23:N23"/>
    <mergeCell ref="C16:G16"/>
    <mergeCell ref="J16:K16"/>
    <mergeCell ref="M16:N16"/>
    <mergeCell ref="C17:G17"/>
    <mergeCell ref="H17:I17"/>
    <mergeCell ref="J17:K17"/>
    <mergeCell ref="M17:N17"/>
    <mergeCell ref="C14:G14"/>
    <mergeCell ref="H14:I14"/>
    <mergeCell ref="J14:K14"/>
    <mergeCell ref="M14:N14"/>
    <mergeCell ref="C15:G15"/>
    <mergeCell ref="J15:K15"/>
    <mergeCell ref="M15:N15"/>
    <mergeCell ref="B9:C9"/>
    <mergeCell ref="D9:L9"/>
    <mergeCell ref="M9:N9"/>
    <mergeCell ref="B10:O12"/>
    <mergeCell ref="C13:G13"/>
    <mergeCell ref="H13:I13"/>
    <mergeCell ref="J13:K13"/>
    <mergeCell ref="M13:N13"/>
    <mergeCell ref="B5:O5"/>
    <mergeCell ref="B6:D6"/>
    <mergeCell ref="E6:O6"/>
    <mergeCell ref="B7:O7"/>
    <mergeCell ref="B8:C8"/>
    <mergeCell ref="D8:L8"/>
    <mergeCell ref="M8:N8"/>
    <mergeCell ref="B2:F4"/>
    <mergeCell ref="G2:K4"/>
    <mergeCell ref="L2:M2"/>
    <mergeCell ref="N2:O2"/>
    <mergeCell ref="L3:M3"/>
    <mergeCell ref="N3:O3"/>
    <mergeCell ref="L4:M4"/>
    <mergeCell ref="N4:O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D456C-56A4-458A-89C0-5B0242854234}">
  <dimension ref="B1:P89"/>
  <sheetViews>
    <sheetView tabSelected="1" workbookViewId="0">
      <selection activeCell="Q17" sqref="Q17"/>
    </sheetView>
  </sheetViews>
  <sheetFormatPr baseColWidth="10" defaultRowHeight="14.4"/>
  <cols>
    <col min="12" max="12" width="16" customWidth="1"/>
  </cols>
  <sheetData>
    <row r="1" spans="2:15" ht="15" thickBot="1"/>
    <row r="2" spans="2:15">
      <c r="B2" s="460"/>
      <c r="C2" s="461"/>
      <c r="D2" s="461"/>
      <c r="E2" s="461"/>
      <c r="F2" s="462"/>
      <c r="G2" s="463" t="s">
        <v>77</v>
      </c>
      <c r="H2" s="464"/>
      <c r="I2" s="464"/>
      <c r="J2" s="464"/>
      <c r="K2" s="464"/>
      <c r="L2" s="465" t="s">
        <v>78</v>
      </c>
      <c r="M2" s="466"/>
      <c r="N2" s="467" t="s">
        <v>79</v>
      </c>
      <c r="O2" s="468"/>
    </row>
    <row r="3" spans="2:15">
      <c r="B3" s="469"/>
      <c r="C3" s="470"/>
      <c r="D3" s="470"/>
      <c r="E3" s="470"/>
      <c r="F3" s="471"/>
      <c r="G3" s="472"/>
      <c r="H3" s="473"/>
      <c r="I3" s="473"/>
      <c r="J3" s="473"/>
      <c r="K3" s="473"/>
      <c r="L3" s="474" t="s">
        <v>80</v>
      </c>
      <c r="M3" s="475"/>
      <c r="N3" s="476">
        <v>1</v>
      </c>
      <c r="O3" s="477"/>
    </row>
    <row r="4" spans="2:15" ht="15" thickBot="1">
      <c r="B4" s="478"/>
      <c r="C4" s="479"/>
      <c r="D4" s="479"/>
      <c r="E4" s="479"/>
      <c r="F4" s="480"/>
      <c r="G4" s="481"/>
      <c r="H4" s="481"/>
      <c r="I4" s="481"/>
      <c r="J4" s="481"/>
      <c r="K4" s="481"/>
      <c r="L4" s="482" t="s">
        <v>81</v>
      </c>
      <c r="M4" s="483"/>
      <c r="N4" s="484"/>
      <c r="O4" s="485"/>
    </row>
    <row r="5" spans="2:15" ht="15" thickBot="1">
      <c r="B5" s="486"/>
      <c r="C5" s="470"/>
      <c r="D5" s="470"/>
      <c r="E5" s="470"/>
      <c r="F5" s="470"/>
      <c r="G5" s="470"/>
      <c r="H5" s="470"/>
      <c r="I5" s="470"/>
      <c r="J5" s="470"/>
      <c r="K5" s="470"/>
      <c r="L5" s="470"/>
      <c r="M5" s="470"/>
      <c r="N5" s="470"/>
      <c r="O5" s="487"/>
    </row>
    <row r="6" spans="2:15" ht="15" customHeight="1" thickBot="1">
      <c r="B6" s="488" t="s">
        <v>82</v>
      </c>
      <c r="C6" s="489"/>
      <c r="D6" s="490"/>
      <c r="E6" s="616" t="s">
        <v>132</v>
      </c>
      <c r="F6" s="491"/>
      <c r="G6" s="491"/>
      <c r="H6" s="491"/>
      <c r="I6" s="491"/>
      <c r="J6" s="491"/>
      <c r="K6" s="491"/>
      <c r="L6" s="491"/>
      <c r="M6" s="491"/>
      <c r="N6" s="491"/>
      <c r="O6" s="617"/>
    </row>
    <row r="7" spans="2:15" ht="15" thickBot="1">
      <c r="B7" s="492"/>
      <c r="C7" s="493"/>
      <c r="D7" s="493"/>
      <c r="E7" s="493"/>
      <c r="F7" s="493"/>
      <c r="G7" s="493"/>
      <c r="H7" s="493"/>
      <c r="I7" s="493"/>
      <c r="J7" s="493"/>
      <c r="K7" s="493"/>
      <c r="L7" s="493"/>
      <c r="M7" s="493"/>
      <c r="N7" s="493"/>
      <c r="O7" s="494"/>
    </row>
    <row r="8" spans="2:15">
      <c r="B8" s="495" t="s">
        <v>83</v>
      </c>
      <c r="C8" s="496"/>
      <c r="D8" s="497" t="s">
        <v>84</v>
      </c>
      <c r="E8" s="498"/>
      <c r="F8" s="498"/>
      <c r="G8" s="498"/>
      <c r="H8" s="498"/>
      <c r="I8" s="498"/>
      <c r="J8" s="498"/>
      <c r="K8" s="498"/>
      <c r="L8" s="499"/>
      <c r="M8" s="500" t="s">
        <v>85</v>
      </c>
      <c r="N8" s="499"/>
      <c r="O8" s="689" t="s">
        <v>12</v>
      </c>
    </row>
    <row r="9" spans="2:15" ht="15" thickBot="1">
      <c r="B9" s="502">
        <v>2.1</v>
      </c>
      <c r="C9" s="503"/>
      <c r="D9" s="504" t="s">
        <v>16</v>
      </c>
      <c r="E9" s="505"/>
      <c r="F9" s="505"/>
      <c r="G9" s="505"/>
      <c r="H9" s="505"/>
      <c r="I9" s="505"/>
      <c r="J9" s="505"/>
      <c r="K9" s="505"/>
      <c r="L9" s="506"/>
      <c r="M9" s="507" t="s">
        <v>21</v>
      </c>
      <c r="N9" s="506"/>
      <c r="O9" s="256">
        <v>1</v>
      </c>
    </row>
    <row r="10" spans="2:15">
      <c r="B10" s="509" t="s">
        <v>86</v>
      </c>
      <c r="C10" s="510"/>
      <c r="D10" s="510"/>
      <c r="E10" s="510"/>
      <c r="F10" s="510"/>
      <c r="G10" s="510"/>
      <c r="H10" s="510"/>
      <c r="I10" s="510"/>
      <c r="J10" s="510"/>
      <c r="K10" s="510"/>
      <c r="L10" s="510"/>
      <c r="M10" s="510"/>
      <c r="N10" s="510"/>
      <c r="O10" s="511"/>
    </row>
    <row r="11" spans="2:15">
      <c r="B11" s="509"/>
      <c r="C11" s="510"/>
      <c r="D11" s="510"/>
      <c r="E11" s="510"/>
      <c r="F11" s="510"/>
      <c r="G11" s="510"/>
      <c r="H11" s="510"/>
      <c r="I11" s="510"/>
      <c r="J11" s="510"/>
      <c r="K11" s="510"/>
      <c r="L11" s="510"/>
      <c r="M11" s="510"/>
      <c r="N11" s="510"/>
      <c r="O11" s="511"/>
    </row>
    <row r="12" spans="2:15" ht="15" thickBot="1">
      <c r="B12" s="509"/>
      <c r="C12" s="510"/>
      <c r="D12" s="510"/>
      <c r="E12" s="510"/>
      <c r="F12" s="510"/>
      <c r="G12" s="510"/>
      <c r="H12" s="510"/>
      <c r="I12" s="510"/>
      <c r="J12" s="510"/>
      <c r="K12" s="510"/>
      <c r="L12" s="510"/>
      <c r="M12" s="510"/>
      <c r="N12" s="510"/>
      <c r="O12" s="511"/>
    </row>
    <row r="13" spans="2:15">
      <c r="B13" s="633"/>
      <c r="C13" s="513" t="s">
        <v>84</v>
      </c>
      <c r="D13" s="498"/>
      <c r="E13" s="498"/>
      <c r="F13" s="498"/>
      <c r="G13" s="514"/>
      <c r="H13" s="515" t="s">
        <v>87</v>
      </c>
      <c r="I13" s="498"/>
      <c r="J13" s="515" t="s">
        <v>88</v>
      </c>
      <c r="K13" s="514"/>
      <c r="L13" s="627" t="s">
        <v>136</v>
      </c>
      <c r="M13" s="515" t="s">
        <v>90</v>
      </c>
      <c r="N13" s="517"/>
      <c r="O13" s="691" t="s">
        <v>91</v>
      </c>
    </row>
    <row r="14" spans="2:15">
      <c r="B14" s="690"/>
      <c r="C14" s="519" t="s">
        <v>141</v>
      </c>
      <c r="D14" s="520"/>
      <c r="E14" s="520"/>
      <c r="F14" s="520"/>
      <c r="G14" s="475"/>
      <c r="H14" s="713"/>
      <c r="I14" s="475"/>
      <c r="J14" s="521" t="s">
        <v>94</v>
      </c>
      <c r="K14" s="522"/>
      <c r="L14" s="628"/>
      <c r="M14" s="523"/>
      <c r="N14" s="524"/>
      <c r="O14" s="162">
        <f>+O41*0.1</f>
        <v>283.00083634701633</v>
      </c>
    </row>
    <row r="15" spans="2:15">
      <c r="B15" s="714"/>
      <c r="C15" s="722" t="s">
        <v>151</v>
      </c>
      <c r="D15" s="411"/>
      <c r="E15" s="411"/>
      <c r="F15" s="411"/>
      <c r="G15" s="412"/>
      <c r="H15" s="713"/>
      <c r="I15" s="475"/>
      <c r="J15" s="525" t="s">
        <v>48</v>
      </c>
      <c r="K15" s="526"/>
      <c r="L15" s="628">
        <v>165000</v>
      </c>
      <c r="M15" s="521">
        <v>120</v>
      </c>
      <c r="N15" s="718"/>
      <c r="O15" s="723">
        <f>L15/M15</f>
        <v>1375</v>
      </c>
    </row>
    <row r="16" spans="2:15">
      <c r="B16" s="686"/>
      <c r="C16" s="722" t="s">
        <v>152</v>
      </c>
      <c r="D16" s="411"/>
      <c r="E16" s="411"/>
      <c r="F16" s="411"/>
      <c r="G16" s="412"/>
      <c r="H16" s="713"/>
      <c r="I16" s="475"/>
      <c r="J16" s="525" t="s">
        <v>48</v>
      </c>
      <c r="K16" s="526"/>
      <c r="L16" s="628">
        <f>175000*1.19</f>
        <v>208250</v>
      </c>
      <c r="M16" s="521">
        <v>38.5</v>
      </c>
      <c r="N16" s="718"/>
      <c r="O16" s="723">
        <f>L16/M16</f>
        <v>5409.090909090909</v>
      </c>
    </row>
    <row r="17" spans="2:15" ht="15" thickBot="1">
      <c r="B17" s="687"/>
      <c r="C17" s="527"/>
      <c r="D17" s="505"/>
      <c r="E17" s="505"/>
      <c r="F17" s="505"/>
      <c r="G17" s="528"/>
      <c r="H17" s="530"/>
      <c r="I17" s="531"/>
      <c r="J17" s="530"/>
      <c r="K17" s="531"/>
      <c r="L17" s="631"/>
      <c r="M17" s="532"/>
      <c r="N17" s="533"/>
      <c r="O17" s="162">
        <f>+L17*M17</f>
        <v>0</v>
      </c>
    </row>
    <row r="18" spans="2:15" ht="15" thickBot="1">
      <c r="B18" s="534" t="s">
        <v>95</v>
      </c>
      <c r="C18" s="535"/>
      <c r="D18" s="535"/>
      <c r="E18" s="535"/>
      <c r="F18" s="535"/>
      <c r="G18" s="535"/>
      <c r="H18" s="535"/>
      <c r="I18" s="535"/>
      <c r="J18" s="535"/>
      <c r="K18" s="535"/>
      <c r="L18" s="535"/>
      <c r="M18" s="535"/>
      <c r="N18" s="536"/>
      <c r="O18" s="171">
        <f>SUM(O14:O17)</f>
        <v>7067.0917454379251</v>
      </c>
    </row>
    <row r="19" spans="2:15">
      <c r="B19" s="509" t="s">
        <v>96</v>
      </c>
      <c r="C19" s="510"/>
      <c r="D19" s="510"/>
      <c r="E19" s="510"/>
      <c r="F19" s="510"/>
      <c r="G19" s="510"/>
      <c r="H19" s="510"/>
      <c r="I19" s="510"/>
      <c r="J19" s="510"/>
      <c r="K19" s="510"/>
      <c r="L19" s="510"/>
      <c r="M19" s="510"/>
      <c r="N19" s="510"/>
      <c r="O19" s="511"/>
    </row>
    <row r="20" spans="2:15">
      <c r="B20" s="509"/>
      <c r="C20" s="510"/>
      <c r="D20" s="510"/>
      <c r="E20" s="510"/>
      <c r="F20" s="510"/>
      <c r="G20" s="510"/>
      <c r="H20" s="510"/>
      <c r="I20" s="510"/>
      <c r="J20" s="510"/>
      <c r="K20" s="510"/>
      <c r="L20" s="510"/>
      <c r="M20" s="510"/>
      <c r="N20" s="510"/>
      <c r="O20" s="511"/>
    </row>
    <row r="21" spans="2:15" ht="15" thickBot="1">
      <c r="B21" s="509"/>
      <c r="C21" s="510"/>
      <c r="D21" s="510"/>
      <c r="E21" s="510"/>
      <c r="F21" s="510"/>
      <c r="G21" s="510"/>
      <c r="H21" s="510"/>
      <c r="I21" s="510"/>
      <c r="J21" s="510"/>
      <c r="K21" s="510"/>
      <c r="L21" s="510"/>
      <c r="M21" s="510"/>
      <c r="N21" s="510"/>
      <c r="O21" s="511"/>
    </row>
    <row r="22" spans="2:15">
      <c r="B22" s="626"/>
      <c r="C22" s="538" t="s">
        <v>84</v>
      </c>
      <c r="D22" s="498"/>
      <c r="E22" s="498"/>
      <c r="F22" s="498"/>
      <c r="G22" s="498"/>
      <c r="H22" s="498"/>
      <c r="I22" s="498"/>
      <c r="J22" s="514"/>
      <c r="K22" s="632" t="s">
        <v>85</v>
      </c>
      <c r="L22" s="627" t="s">
        <v>12</v>
      </c>
      <c r="M22" s="515" t="s">
        <v>97</v>
      </c>
      <c r="N22" s="498"/>
      <c r="O22" s="633" t="s">
        <v>91</v>
      </c>
    </row>
    <row r="23" spans="2:15">
      <c r="B23" s="634"/>
      <c r="C23" s="541"/>
      <c r="D23" s="520"/>
      <c r="E23" s="520"/>
      <c r="F23" s="520"/>
      <c r="G23" s="520"/>
      <c r="H23" s="520"/>
      <c r="I23" s="520"/>
      <c r="J23" s="475"/>
      <c r="K23" s="635"/>
      <c r="L23" s="636"/>
      <c r="M23" s="544"/>
      <c r="N23" s="520"/>
      <c r="O23" s="637"/>
    </row>
    <row r="24" spans="2:15" ht="15" thickBot="1">
      <c r="B24" s="638"/>
      <c r="C24" s="547"/>
      <c r="D24" s="505"/>
      <c r="E24" s="505"/>
      <c r="F24" s="505"/>
      <c r="G24" s="505"/>
      <c r="H24" s="505"/>
      <c r="I24" s="505"/>
      <c r="J24" s="528"/>
      <c r="K24" s="639"/>
      <c r="L24" s="640"/>
      <c r="M24" s="530"/>
      <c r="N24" s="505"/>
      <c r="O24" s="641"/>
    </row>
    <row r="25" spans="2:15" ht="15" thickBot="1">
      <c r="B25" s="551" t="s">
        <v>95</v>
      </c>
      <c r="C25" s="552"/>
      <c r="D25" s="552"/>
      <c r="E25" s="552"/>
      <c r="F25" s="552"/>
      <c r="G25" s="552"/>
      <c r="H25" s="552"/>
      <c r="I25" s="552"/>
      <c r="J25" s="552"/>
      <c r="K25" s="552"/>
      <c r="L25" s="552"/>
      <c r="M25" s="552"/>
      <c r="N25" s="553"/>
      <c r="O25" s="692">
        <v>0</v>
      </c>
    </row>
    <row r="26" spans="2:15">
      <c r="B26" s="555" t="s">
        <v>159</v>
      </c>
      <c r="C26" s="556"/>
      <c r="D26" s="556"/>
      <c r="E26" s="556"/>
      <c r="F26" s="556"/>
      <c r="G26" s="556"/>
      <c r="H26" s="556"/>
      <c r="I26" s="556"/>
      <c r="J26" s="556"/>
      <c r="K26" s="556"/>
      <c r="L26" s="556"/>
      <c r="M26" s="556"/>
      <c r="N26" s="556"/>
      <c r="O26" s="557"/>
    </row>
    <row r="27" spans="2:15">
      <c r="B27" s="558"/>
      <c r="C27" s="510"/>
      <c r="D27" s="510"/>
      <c r="E27" s="510"/>
      <c r="F27" s="510"/>
      <c r="G27" s="510"/>
      <c r="H27" s="510"/>
      <c r="I27" s="510"/>
      <c r="J27" s="510"/>
      <c r="K27" s="510"/>
      <c r="L27" s="510"/>
      <c r="M27" s="510"/>
      <c r="N27" s="510"/>
      <c r="O27" s="559"/>
    </row>
    <row r="28" spans="2:15" ht="15" thickBot="1">
      <c r="B28" s="560"/>
      <c r="C28" s="561"/>
      <c r="D28" s="561"/>
      <c r="E28" s="561"/>
      <c r="F28" s="561"/>
      <c r="G28" s="561"/>
      <c r="H28" s="561"/>
      <c r="I28" s="561"/>
      <c r="J28" s="561"/>
      <c r="K28" s="561"/>
      <c r="L28" s="561"/>
      <c r="M28" s="561"/>
      <c r="N28" s="561"/>
      <c r="O28" s="562"/>
    </row>
    <row r="29" spans="2:15" ht="16.8">
      <c r="B29" s="642"/>
      <c r="C29" s="538" t="s">
        <v>99</v>
      </c>
      <c r="D29" s="498"/>
      <c r="E29" s="498"/>
      <c r="F29" s="498"/>
      <c r="G29" s="498"/>
      <c r="H29" s="498"/>
      <c r="I29" s="498"/>
      <c r="J29" s="627" t="s">
        <v>157</v>
      </c>
      <c r="K29" s="643" t="s">
        <v>130</v>
      </c>
      <c r="L29" s="644" t="s">
        <v>158</v>
      </c>
      <c r="M29" s="515" t="s">
        <v>101</v>
      </c>
      <c r="N29" s="498"/>
      <c r="O29" s="633" t="s">
        <v>91</v>
      </c>
    </row>
    <row r="30" spans="2:15">
      <c r="B30" s="623" t="s">
        <v>153</v>
      </c>
      <c r="C30" s="541" t="s">
        <v>154</v>
      </c>
      <c r="D30" s="520"/>
      <c r="E30" s="520"/>
      <c r="F30" s="520"/>
      <c r="G30" s="520"/>
      <c r="H30" s="520"/>
      <c r="I30" s="520"/>
      <c r="J30" s="645">
        <v>1.3</v>
      </c>
      <c r="K30" s="646">
        <v>1</v>
      </c>
      <c r="L30" s="645">
        <f>J30*K30</f>
        <v>1.3</v>
      </c>
      <c r="M30" s="396">
        <v>833</v>
      </c>
      <c r="N30" s="397"/>
      <c r="O30" s="189">
        <f>L30*M30</f>
        <v>1082.9000000000001</v>
      </c>
    </row>
    <row r="31" spans="2:15" ht="15" thickBot="1">
      <c r="B31" s="624" t="s">
        <v>155</v>
      </c>
      <c r="C31" s="547" t="s">
        <v>156</v>
      </c>
      <c r="D31" s="505"/>
      <c r="E31" s="505"/>
      <c r="F31" s="505"/>
      <c r="G31" s="505"/>
      <c r="H31" s="505"/>
      <c r="I31" s="505"/>
      <c r="J31" s="647">
        <v>1.3</v>
      </c>
      <c r="K31" s="648" t="s">
        <v>21</v>
      </c>
      <c r="L31" s="649"/>
      <c r="M31" s="379">
        <v>8400</v>
      </c>
      <c r="N31" s="380"/>
      <c r="O31" s="194">
        <f>J31*M31</f>
        <v>10920</v>
      </c>
    </row>
    <row r="32" spans="2:15" ht="15" thickBot="1">
      <c r="B32" s="534" t="s">
        <v>95</v>
      </c>
      <c r="C32" s="535"/>
      <c r="D32" s="535"/>
      <c r="E32" s="535"/>
      <c r="F32" s="535"/>
      <c r="G32" s="535"/>
      <c r="H32" s="535"/>
      <c r="I32" s="535"/>
      <c r="J32" s="535"/>
      <c r="K32" s="535"/>
      <c r="L32" s="535"/>
      <c r="M32" s="535"/>
      <c r="N32" s="536"/>
      <c r="O32" s="171">
        <f>SUM(O30:O31)</f>
        <v>12002.9</v>
      </c>
    </row>
    <row r="33" spans="2:15">
      <c r="B33" s="509" t="s">
        <v>102</v>
      </c>
      <c r="C33" s="510"/>
      <c r="D33" s="510"/>
      <c r="E33" s="510"/>
      <c r="F33" s="510"/>
      <c r="G33" s="510"/>
      <c r="H33" s="510"/>
      <c r="I33" s="510"/>
      <c r="J33" s="510"/>
      <c r="K33" s="510"/>
      <c r="L33" s="510"/>
      <c r="M33" s="510"/>
      <c r="N33" s="510"/>
      <c r="O33" s="511"/>
    </row>
    <row r="34" spans="2:15">
      <c r="B34" s="509"/>
      <c r="C34" s="510"/>
      <c r="D34" s="510"/>
      <c r="E34" s="510"/>
      <c r="F34" s="510"/>
      <c r="G34" s="510"/>
      <c r="H34" s="510"/>
      <c r="I34" s="510"/>
      <c r="J34" s="510"/>
      <c r="K34" s="510"/>
      <c r="L34" s="510"/>
      <c r="M34" s="510"/>
      <c r="N34" s="510"/>
      <c r="O34" s="511"/>
    </row>
    <row r="35" spans="2:15" ht="15" thickBot="1">
      <c r="B35" s="509"/>
      <c r="C35" s="510"/>
      <c r="D35" s="510"/>
      <c r="E35" s="510"/>
      <c r="F35" s="510"/>
      <c r="G35" s="510"/>
      <c r="H35" s="510"/>
      <c r="I35" s="510"/>
      <c r="J35" s="510"/>
      <c r="K35" s="510"/>
      <c r="L35" s="510"/>
      <c r="M35" s="510"/>
      <c r="N35" s="510"/>
      <c r="O35" s="511"/>
    </row>
    <row r="36" spans="2:15" ht="28.2">
      <c r="B36" s="626"/>
      <c r="C36" s="571" t="s">
        <v>103</v>
      </c>
      <c r="D36" s="498"/>
      <c r="E36" s="498"/>
      <c r="F36" s="498"/>
      <c r="G36" s="498"/>
      <c r="H36" s="498"/>
      <c r="I36" s="514"/>
      <c r="J36" s="627" t="s">
        <v>104</v>
      </c>
      <c r="K36" s="650" t="s">
        <v>105</v>
      </c>
      <c r="L36" s="651" t="s">
        <v>106</v>
      </c>
      <c r="M36" s="574" t="s">
        <v>90</v>
      </c>
      <c r="N36" s="498"/>
      <c r="O36" s="198" t="s">
        <v>91</v>
      </c>
    </row>
    <row r="37" spans="2:15">
      <c r="B37" s="696"/>
      <c r="C37" s="697" t="s">
        <v>146</v>
      </c>
      <c r="D37" s="652"/>
      <c r="E37" s="652"/>
      <c r="F37" s="652"/>
      <c r="G37" s="652"/>
      <c r="H37" s="652"/>
      <c r="I37" s="652"/>
      <c r="J37" s="203">
        <f>48000*2</f>
        <v>96000</v>
      </c>
      <c r="K37" s="204">
        <v>1.85</v>
      </c>
      <c r="L37" s="653">
        <f>J37*K37</f>
        <v>177600</v>
      </c>
      <c r="M37" s="579">
        <v>107.20816373417715</v>
      </c>
      <c r="N37" s="719"/>
      <c r="O37" s="210">
        <f>L37/M37</f>
        <v>1656.5902615435102</v>
      </c>
    </row>
    <row r="38" spans="2:15">
      <c r="B38" s="698"/>
      <c r="C38" s="715" t="s">
        <v>150</v>
      </c>
      <c r="D38" s="709"/>
      <c r="E38" s="709"/>
      <c r="F38" s="709"/>
      <c r="G38" s="709"/>
      <c r="H38" s="709"/>
      <c r="I38" s="710"/>
      <c r="J38" s="203">
        <f>68000*1</f>
        <v>68000</v>
      </c>
      <c r="K38" s="204">
        <v>1.85</v>
      </c>
      <c r="L38" s="653">
        <f>J38*K38</f>
        <v>125800</v>
      </c>
      <c r="M38" s="579">
        <f>+M37</f>
        <v>107.20816373417715</v>
      </c>
      <c r="N38" s="520"/>
      <c r="O38" s="210">
        <f>L38/M38</f>
        <v>1173.4181019266532</v>
      </c>
    </row>
    <row r="39" spans="2:15">
      <c r="B39" s="700"/>
      <c r="C39" s="699"/>
      <c r="D39" s="652"/>
      <c r="E39" s="652"/>
      <c r="F39" s="652"/>
      <c r="G39" s="652"/>
      <c r="H39" s="652"/>
      <c r="I39" s="652"/>
      <c r="J39" s="654"/>
      <c r="K39" s="635"/>
      <c r="L39" s="655"/>
      <c r="M39" s="523"/>
      <c r="N39" s="520"/>
      <c r="O39" s="656"/>
    </row>
    <row r="40" spans="2:15" ht="15" thickBot="1">
      <c r="B40" s="701"/>
      <c r="C40" s="585" t="s">
        <v>109</v>
      </c>
      <c r="D40" s="505"/>
      <c r="E40" s="505"/>
      <c r="F40" s="505"/>
      <c r="G40" s="505"/>
      <c r="H40" s="505"/>
      <c r="I40" s="505"/>
      <c r="J40" s="649"/>
      <c r="K40" s="657"/>
      <c r="L40" s="649"/>
      <c r="M40" s="530"/>
      <c r="N40" s="505"/>
      <c r="O40" s="658"/>
    </row>
    <row r="41" spans="2:15" ht="15" thickBot="1">
      <c r="B41" s="534" t="s">
        <v>95</v>
      </c>
      <c r="C41" s="535"/>
      <c r="D41" s="535"/>
      <c r="E41" s="535"/>
      <c r="F41" s="535"/>
      <c r="G41" s="535"/>
      <c r="H41" s="535"/>
      <c r="I41" s="535"/>
      <c r="J41" s="535"/>
      <c r="K41" s="535"/>
      <c r="L41" s="535"/>
      <c r="M41" s="535"/>
      <c r="N41" s="536"/>
      <c r="O41" s="171">
        <f>SUM(O37:O38)</f>
        <v>2830.0083634701632</v>
      </c>
    </row>
    <row r="42" spans="2:15" ht="15" thickBot="1">
      <c r="B42" s="492"/>
      <c r="C42" s="493"/>
      <c r="D42" s="493"/>
      <c r="E42" s="493"/>
      <c r="F42" s="493"/>
      <c r="G42" s="493"/>
      <c r="H42" s="493"/>
      <c r="I42" s="493"/>
      <c r="J42" s="493"/>
      <c r="K42" s="493"/>
      <c r="L42" s="493"/>
      <c r="M42" s="493"/>
      <c r="N42" s="493"/>
      <c r="O42" s="693"/>
    </row>
    <row r="43" spans="2:15" ht="15" thickBot="1">
      <c r="B43" s="589" t="s">
        <v>110</v>
      </c>
      <c r="C43" s="590"/>
      <c r="D43" s="590"/>
      <c r="E43" s="590"/>
      <c r="F43" s="590"/>
      <c r="G43" s="590"/>
      <c r="H43" s="590"/>
      <c r="I43" s="590"/>
      <c r="J43" s="590"/>
      <c r="K43" s="590"/>
      <c r="L43" s="590"/>
      <c r="M43" s="590"/>
      <c r="N43" s="591"/>
      <c r="O43" s="257">
        <f>SUM(O18,O32,O41)</f>
        <v>21900.000108908087</v>
      </c>
    </row>
    <row r="44" spans="2:15">
      <c r="B44" s="509" t="s">
        <v>111</v>
      </c>
      <c r="C44" s="510"/>
      <c r="D44" s="510"/>
      <c r="E44" s="510"/>
      <c r="F44" s="510"/>
      <c r="G44" s="510"/>
      <c r="H44" s="510"/>
      <c r="I44" s="510"/>
      <c r="J44" s="510"/>
      <c r="K44" s="510"/>
      <c r="L44" s="510"/>
      <c r="M44" s="510"/>
      <c r="N44" s="510"/>
      <c r="O44" s="511"/>
    </row>
    <row r="45" spans="2:15">
      <c r="B45" s="509"/>
      <c r="C45" s="510"/>
      <c r="D45" s="510"/>
      <c r="E45" s="510"/>
      <c r="F45" s="510"/>
      <c r="G45" s="510"/>
      <c r="H45" s="510"/>
      <c r="I45" s="510"/>
      <c r="J45" s="510"/>
      <c r="K45" s="510"/>
      <c r="L45" s="510"/>
      <c r="M45" s="510"/>
      <c r="N45" s="510"/>
      <c r="O45" s="511"/>
    </row>
    <row r="46" spans="2:15" ht="15" thickBot="1">
      <c r="B46" s="509"/>
      <c r="C46" s="510"/>
      <c r="D46" s="510"/>
      <c r="E46" s="510"/>
      <c r="F46" s="510"/>
      <c r="G46" s="510"/>
      <c r="H46" s="510"/>
      <c r="I46" s="510"/>
      <c r="J46" s="510"/>
      <c r="K46" s="510"/>
      <c r="L46" s="510"/>
      <c r="M46" s="510"/>
      <c r="N46" s="510"/>
      <c r="O46" s="511"/>
    </row>
    <row r="47" spans="2:15">
      <c r="B47" s="592" t="s">
        <v>112</v>
      </c>
      <c r="C47" s="593"/>
      <c r="D47" s="593"/>
      <c r="E47" s="593"/>
      <c r="F47" s="593"/>
      <c r="G47" s="593"/>
      <c r="H47" s="593"/>
      <c r="I47" s="593"/>
      <c r="J47" s="593"/>
      <c r="K47" s="593"/>
      <c r="L47" s="660" t="s">
        <v>113</v>
      </c>
      <c r="M47" s="595" t="s">
        <v>114</v>
      </c>
      <c r="N47" s="596"/>
      <c r="O47" s="661"/>
    </row>
    <row r="48" spans="2:15">
      <c r="B48" s="598" t="s">
        <v>115</v>
      </c>
      <c r="C48" s="599"/>
      <c r="D48" s="599"/>
      <c r="E48" s="599"/>
      <c r="F48" s="599"/>
      <c r="G48" s="599"/>
      <c r="H48" s="599"/>
      <c r="I48" s="599"/>
      <c r="J48" s="599"/>
      <c r="K48" s="599"/>
      <c r="L48" s="688">
        <v>0.22</v>
      </c>
      <c r="M48" s="601">
        <f>O43</f>
        <v>21900.000108908087</v>
      </c>
      <c r="N48" s="520"/>
      <c r="O48" s="662">
        <f>M48*L48</f>
        <v>4818.0000239597794</v>
      </c>
    </row>
    <row r="49" spans="2:16">
      <c r="B49" s="598" t="s">
        <v>116</v>
      </c>
      <c r="C49" s="599"/>
      <c r="D49" s="599"/>
      <c r="E49" s="599"/>
      <c r="F49" s="599"/>
      <c r="G49" s="599"/>
      <c r="H49" s="599"/>
      <c r="I49" s="599"/>
      <c r="J49" s="599"/>
      <c r="K49" s="599"/>
      <c r="L49" s="663">
        <v>0.03</v>
      </c>
      <c r="M49" s="604">
        <f>+O43</f>
        <v>21900.000108908087</v>
      </c>
      <c r="N49" s="601"/>
      <c r="O49" s="662">
        <f t="shared" ref="O49:O50" si="0">M49*L49</f>
        <v>657.00000326724262</v>
      </c>
    </row>
    <row r="50" spans="2:16" ht="15" thickBot="1">
      <c r="B50" s="605" t="s">
        <v>117</v>
      </c>
      <c r="C50" s="606"/>
      <c r="D50" s="606"/>
      <c r="E50" s="606"/>
      <c r="F50" s="606"/>
      <c r="G50" s="606"/>
      <c r="H50" s="606"/>
      <c r="I50" s="606"/>
      <c r="J50" s="606"/>
      <c r="K50" s="606"/>
      <c r="L50" s="664">
        <v>0.05</v>
      </c>
      <c r="M50" s="608">
        <f>+O43</f>
        <v>21900.000108908087</v>
      </c>
      <c r="N50" s="609"/>
      <c r="O50" s="665">
        <f t="shared" si="0"/>
        <v>1095.0000054454044</v>
      </c>
    </row>
    <row r="51" spans="2:16" ht="15" thickBot="1">
      <c r="B51" s="551" t="s">
        <v>95</v>
      </c>
      <c r="C51" s="552"/>
      <c r="D51" s="552"/>
      <c r="E51" s="552"/>
      <c r="F51" s="552"/>
      <c r="G51" s="552"/>
      <c r="H51" s="552"/>
      <c r="I51" s="552"/>
      <c r="J51" s="552"/>
      <c r="K51" s="552"/>
      <c r="L51" s="552"/>
      <c r="M51" s="552"/>
      <c r="N51" s="553"/>
      <c r="O51" s="694">
        <f>SUM(O48:O50)</f>
        <v>6570.0000326724257</v>
      </c>
    </row>
    <row r="52" spans="2:16" ht="15" thickBot="1">
      <c r="B52" s="486"/>
      <c r="C52" s="470"/>
      <c r="D52" s="470"/>
      <c r="E52" s="470"/>
      <c r="F52" s="470"/>
      <c r="G52" s="470"/>
      <c r="H52" s="470"/>
      <c r="I52" s="470"/>
      <c r="J52" s="470"/>
      <c r="K52" s="470"/>
      <c r="L52" s="470"/>
      <c r="M52" s="470"/>
      <c r="N52" s="470"/>
      <c r="O52" s="487"/>
    </row>
    <row r="53" spans="2:16" ht="15" thickBot="1">
      <c r="B53" s="612" t="s">
        <v>118</v>
      </c>
      <c r="C53" s="613"/>
      <c r="D53" s="613"/>
      <c r="E53" s="613"/>
      <c r="F53" s="613"/>
      <c r="G53" s="613"/>
      <c r="H53" s="613"/>
      <c r="I53" s="613"/>
      <c r="J53" s="613"/>
      <c r="K53" s="613"/>
      <c r="L53" s="613"/>
      <c r="M53" s="613"/>
      <c r="N53" s="614"/>
      <c r="O53" s="695">
        <f>O43+O51</f>
        <v>28470.000141580513</v>
      </c>
    </row>
    <row r="54" spans="2:16">
      <c r="B54" s="666"/>
      <c r="C54" s="667"/>
      <c r="D54" s="667"/>
      <c r="E54" s="667"/>
      <c r="F54" s="667"/>
      <c r="G54" s="667"/>
      <c r="H54" s="667"/>
      <c r="I54" s="667"/>
      <c r="J54" s="667"/>
      <c r="K54" s="667"/>
      <c r="L54" s="667"/>
      <c r="M54" s="667"/>
      <c r="N54" s="667"/>
      <c r="O54" s="668"/>
      <c r="P54" s="625"/>
    </row>
    <row r="55" spans="2:16">
      <c r="B55" s="669"/>
      <c r="C55" s="702"/>
      <c r="D55" s="702"/>
      <c r="E55" s="702"/>
      <c r="F55" s="702"/>
      <c r="G55" s="702"/>
      <c r="H55" s="702"/>
      <c r="I55" s="702"/>
      <c r="J55" s="702"/>
      <c r="K55" s="702"/>
      <c r="L55" s="702"/>
      <c r="M55" s="702"/>
      <c r="N55" s="702"/>
      <c r="O55" s="659"/>
      <c r="P55" s="625"/>
    </row>
    <row r="56" spans="2:16">
      <c r="B56" s="669"/>
      <c r="C56" s="702"/>
      <c r="D56" s="702"/>
      <c r="E56" s="702"/>
      <c r="F56" s="702"/>
      <c r="G56" s="702"/>
      <c r="H56" s="702"/>
      <c r="I56" s="702"/>
      <c r="J56" s="702"/>
      <c r="K56" s="702"/>
      <c r="L56" s="702"/>
      <c r="M56" s="702"/>
      <c r="N56" s="702"/>
      <c r="O56" s="659"/>
      <c r="P56" s="625"/>
    </row>
    <row r="57" spans="2:16">
      <c r="B57" s="669"/>
      <c r="C57" s="702"/>
      <c r="D57" s="702"/>
      <c r="E57" s="702"/>
      <c r="F57" s="702"/>
      <c r="G57" s="702"/>
      <c r="H57" s="702"/>
      <c r="I57" s="702"/>
      <c r="J57" s="702"/>
      <c r="K57" s="702"/>
      <c r="L57" s="702"/>
      <c r="M57" s="702"/>
      <c r="N57" s="702"/>
      <c r="O57" s="659"/>
      <c r="P57" s="625"/>
    </row>
    <row r="58" spans="2:16">
      <c r="B58" s="669"/>
      <c r="C58" s="670"/>
      <c r="D58" s="670"/>
      <c r="E58" s="670"/>
      <c r="F58" s="670"/>
      <c r="G58" s="670"/>
      <c r="H58" s="670" t="s">
        <v>119</v>
      </c>
      <c r="I58" s="670"/>
      <c r="J58" s="670"/>
      <c r="K58" s="670"/>
      <c r="L58" s="670"/>
      <c r="M58" s="670"/>
      <c r="N58" s="670"/>
      <c r="O58" s="659"/>
      <c r="P58" s="625"/>
    </row>
    <row r="59" spans="2:16">
      <c r="B59" s="669"/>
      <c r="C59" s="670"/>
      <c r="D59" s="670"/>
      <c r="E59" s="670"/>
      <c r="F59" s="670"/>
      <c r="G59" s="670"/>
      <c r="H59" s="670" t="s">
        <v>120</v>
      </c>
      <c r="I59" s="670"/>
      <c r="J59" s="670"/>
      <c r="K59" s="670"/>
      <c r="L59" s="670"/>
      <c r="M59" s="670"/>
      <c r="N59" s="670"/>
      <c r="O59" s="659"/>
      <c r="P59" s="671"/>
    </row>
    <row r="60" spans="2:16">
      <c r="B60" s="669"/>
      <c r="C60" s="670"/>
      <c r="D60" s="670"/>
      <c r="E60" s="670"/>
      <c r="F60" s="670"/>
      <c r="G60" s="670"/>
      <c r="H60" s="670" t="s">
        <v>121</v>
      </c>
      <c r="I60" s="670"/>
      <c r="J60" s="670"/>
      <c r="K60" s="670"/>
      <c r="L60" s="670"/>
      <c r="M60" s="670"/>
      <c r="N60" s="670"/>
      <c r="O60" s="659"/>
      <c r="P60" s="671"/>
    </row>
    <row r="61" spans="2:16">
      <c r="B61" s="669"/>
      <c r="C61" s="672"/>
      <c r="D61" s="672"/>
      <c r="E61" s="672"/>
      <c r="F61" s="672"/>
      <c r="G61" s="672"/>
      <c r="H61" s="670" t="s">
        <v>122</v>
      </c>
      <c r="I61" s="672"/>
      <c r="J61" s="672"/>
      <c r="K61" s="672"/>
      <c r="L61" s="672"/>
      <c r="M61" s="672"/>
      <c r="N61" s="672"/>
      <c r="O61" s="673"/>
      <c r="P61" s="674"/>
    </row>
    <row r="62" spans="2:16">
      <c r="B62" s="669"/>
      <c r="C62" s="670"/>
      <c r="D62" s="670"/>
      <c r="E62" s="670"/>
      <c r="F62" s="670"/>
      <c r="G62" s="670"/>
      <c r="H62" s="670" t="s">
        <v>109</v>
      </c>
      <c r="I62" s="670"/>
      <c r="J62" s="670"/>
      <c r="K62" s="670"/>
      <c r="L62" s="670"/>
      <c r="M62" s="670"/>
      <c r="N62" s="670"/>
      <c r="O62" s="659"/>
      <c r="P62" s="625"/>
    </row>
    <row r="63" spans="2:16">
      <c r="B63" s="669"/>
      <c r="C63" s="675" t="s">
        <v>123</v>
      </c>
      <c r="D63" s="670"/>
      <c r="E63" s="670"/>
      <c r="F63" s="670"/>
      <c r="G63" s="670"/>
      <c r="H63" s="670"/>
      <c r="I63" s="670"/>
      <c r="J63" s="670"/>
      <c r="K63" s="670"/>
      <c r="L63" s="670"/>
      <c r="M63" s="670"/>
      <c r="N63" s="670"/>
      <c r="O63" s="659"/>
      <c r="P63" s="625"/>
    </row>
    <row r="64" spans="2:16">
      <c r="B64" s="669"/>
      <c r="C64" s="706"/>
      <c r="D64" s="472"/>
      <c r="E64" s="472"/>
      <c r="F64" s="472"/>
      <c r="G64" s="472"/>
      <c r="H64" s="472"/>
      <c r="I64" s="472"/>
      <c r="J64" s="472"/>
      <c r="K64" s="472"/>
      <c r="L64" s="472"/>
      <c r="M64" s="472"/>
      <c r="N64" s="472"/>
      <c r="O64" s="619"/>
      <c r="P64" s="674"/>
    </row>
    <row r="65" spans="2:16">
      <c r="B65" s="669"/>
      <c r="C65" s="672"/>
      <c r="D65" s="672"/>
      <c r="E65" s="672"/>
      <c r="F65" s="672"/>
      <c r="G65" s="672"/>
      <c r="H65" s="672"/>
      <c r="I65" s="672"/>
      <c r="J65" s="672"/>
      <c r="K65" s="672"/>
      <c r="L65" s="672"/>
      <c r="M65" s="672"/>
      <c r="N65" s="672"/>
      <c r="O65" s="673"/>
      <c r="P65" s="674"/>
    </row>
    <row r="66" spans="2:16">
      <c r="B66" s="669"/>
      <c r="C66" s="676" t="s">
        <v>124</v>
      </c>
      <c r="D66" s="672"/>
      <c r="E66" s="672"/>
      <c r="F66" s="672"/>
      <c r="G66" s="672"/>
      <c r="H66" s="672"/>
      <c r="I66" s="672"/>
      <c r="J66" s="672"/>
      <c r="K66" s="672"/>
      <c r="L66" s="672"/>
      <c r="M66" s="672"/>
      <c r="N66" s="672"/>
      <c r="O66" s="673"/>
      <c r="P66" s="674"/>
    </row>
    <row r="67" spans="2:16">
      <c r="B67" s="669"/>
      <c r="C67" s="677" t="s">
        <v>125</v>
      </c>
      <c r="D67" s="707"/>
      <c r="E67" s="473"/>
      <c r="F67" s="473"/>
      <c r="G67" s="473"/>
      <c r="H67" s="473"/>
      <c r="I67" s="473"/>
      <c r="J67" s="473"/>
      <c r="K67" s="473"/>
      <c r="L67" s="473"/>
      <c r="M67" s="473"/>
      <c r="N67" s="473"/>
      <c r="O67" s="619"/>
      <c r="P67" s="678"/>
    </row>
    <row r="68" spans="2:16">
      <c r="B68" s="669"/>
      <c r="C68" s="679">
        <v>1</v>
      </c>
      <c r="D68" s="620"/>
      <c r="E68" s="473"/>
      <c r="F68" s="473"/>
      <c r="G68" s="473"/>
      <c r="H68" s="473"/>
      <c r="I68" s="473"/>
      <c r="J68" s="473"/>
      <c r="K68" s="473"/>
      <c r="L68" s="473"/>
      <c r="M68" s="473"/>
      <c r="N68" s="473"/>
      <c r="O68" s="619"/>
      <c r="P68" s="678"/>
    </row>
    <row r="69" spans="2:16">
      <c r="B69" s="669"/>
      <c r="C69" s="679">
        <v>2</v>
      </c>
      <c r="D69" s="620"/>
      <c r="E69" s="473"/>
      <c r="F69" s="473"/>
      <c r="G69" s="473"/>
      <c r="H69" s="473"/>
      <c r="I69" s="473"/>
      <c r="J69" s="473"/>
      <c r="K69" s="473"/>
      <c r="L69" s="473"/>
      <c r="M69" s="473"/>
      <c r="N69" s="473"/>
      <c r="O69" s="619"/>
      <c r="P69" s="678"/>
    </row>
    <row r="70" spans="2:16">
      <c r="B70" s="669"/>
      <c r="C70" s="679">
        <v>3</v>
      </c>
      <c r="D70" s="620"/>
      <c r="E70" s="473"/>
      <c r="F70" s="473"/>
      <c r="G70" s="473"/>
      <c r="H70" s="473"/>
      <c r="I70" s="473"/>
      <c r="J70" s="473"/>
      <c r="K70" s="473"/>
      <c r="L70" s="473"/>
      <c r="M70" s="473"/>
      <c r="N70" s="473"/>
      <c r="O70" s="619"/>
      <c r="P70" s="678"/>
    </row>
    <row r="71" spans="2:16">
      <c r="B71" s="669"/>
      <c r="C71" s="672"/>
      <c r="D71" s="672"/>
      <c r="E71" s="672"/>
      <c r="F71" s="672"/>
      <c r="G71" s="672"/>
      <c r="H71" s="672"/>
      <c r="I71" s="672"/>
      <c r="J71" s="672"/>
      <c r="K71" s="672"/>
      <c r="L71" s="672"/>
      <c r="M71" s="672"/>
      <c r="N71" s="672"/>
      <c r="O71" s="673"/>
      <c r="P71" s="674"/>
    </row>
    <row r="72" spans="2:16">
      <c r="B72" s="669"/>
      <c r="C72" s="670"/>
      <c r="D72" s="670"/>
      <c r="E72" s="670"/>
      <c r="F72" s="670"/>
      <c r="G72" s="670"/>
      <c r="H72" s="670" t="s">
        <v>119</v>
      </c>
      <c r="I72" s="670"/>
      <c r="J72" s="670"/>
      <c r="K72" s="670"/>
      <c r="L72" s="670"/>
      <c r="M72" s="670"/>
      <c r="N72" s="670"/>
      <c r="O72" s="659"/>
      <c r="P72" s="625"/>
    </row>
    <row r="73" spans="2:16">
      <c r="B73" s="669"/>
      <c r="C73" s="670"/>
      <c r="D73" s="670"/>
      <c r="E73" s="670"/>
      <c r="F73" s="670"/>
      <c r="G73" s="670"/>
      <c r="H73" s="670" t="s">
        <v>39</v>
      </c>
      <c r="I73" s="670"/>
      <c r="J73" s="670"/>
      <c r="K73" s="670"/>
      <c r="L73" s="670"/>
      <c r="M73" s="670"/>
      <c r="N73" s="670"/>
      <c r="O73" s="659"/>
      <c r="P73" s="625"/>
    </row>
    <row r="74" spans="2:16">
      <c r="B74" s="669"/>
      <c r="C74" s="670"/>
      <c r="D74" s="670"/>
      <c r="E74" s="670"/>
      <c r="F74" s="670"/>
      <c r="G74" s="670"/>
      <c r="H74" s="670" t="s">
        <v>126</v>
      </c>
      <c r="I74" s="680"/>
      <c r="J74" s="680"/>
      <c r="K74" s="680"/>
      <c r="L74" s="670"/>
      <c r="M74" s="670"/>
      <c r="N74" s="670"/>
      <c r="O74" s="659"/>
      <c r="P74" s="625"/>
    </row>
    <row r="75" spans="2:16">
      <c r="B75" s="669"/>
      <c r="C75" s="680"/>
      <c r="D75" s="672"/>
      <c r="E75" s="672"/>
      <c r="F75" s="672"/>
      <c r="G75" s="672"/>
      <c r="H75" s="670" t="s">
        <v>127</v>
      </c>
      <c r="I75" s="670"/>
      <c r="J75" s="670"/>
      <c r="K75" s="670"/>
      <c r="L75" s="672"/>
      <c r="M75" s="672"/>
      <c r="N75" s="672"/>
      <c r="O75" s="673"/>
      <c r="P75" s="674"/>
    </row>
    <row r="76" spans="2:16" ht="15.6">
      <c r="B76" s="669"/>
      <c r="C76" s="680"/>
      <c r="D76" s="680"/>
      <c r="E76" s="680"/>
      <c r="F76" s="670"/>
      <c r="G76" s="670"/>
      <c r="H76" s="670"/>
      <c r="I76" s="670"/>
      <c r="J76" s="670"/>
      <c r="K76" s="618"/>
      <c r="L76" s="473"/>
      <c r="M76" s="473"/>
      <c r="N76" s="473"/>
      <c r="O76" s="619"/>
      <c r="P76" s="681"/>
    </row>
    <row r="77" spans="2:16" ht="16.2" thickBot="1">
      <c r="B77" s="682"/>
      <c r="C77" s="705"/>
      <c r="D77" s="621"/>
      <c r="E77" s="621"/>
      <c r="F77" s="657"/>
      <c r="G77" s="657"/>
      <c r="H77" s="657"/>
      <c r="I77" s="657"/>
      <c r="J77" s="657"/>
      <c r="K77" s="621"/>
      <c r="L77" s="621"/>
      <c r="M77" s="621"/>
      <c r="N77" s="621"/>
      <c r="O77" s="622"/>
      <c r="P77" s="681"/>
    </row>
    <row r="78" spans="2:16">
      <c r="B78" s="683"/>
      <c r="C78" s="683"/>
      <c r="D78" s="683"/>
      <c r="E78" s="683"/>
      <c r="F78" s="683"/>
      <c r="G78" s="683"/>
      <c r="H78" s="683"/>
      <c r="I78" s="683"/>
      <c r="J78" s="683"/>
      <c r="K78" s="683"/>
      <c r="L78" s="683"/>
      <c r="M78" s="683"/>
      <c r="N78" s="683"/>
      <c r="O78" s="683"/>
      <c r="P78" s="625"/>
    </row>
    <row r="79" spans="2:16">
      <c r="B79" s="683"/>
      <c r="C79" s="683"/>
      <c r="D79" s="683"/>
      <c r="E79" s="683"/>
      <c r="F79" s="683"/>
      <c r="G79" s="683"/>
      <c r="H79" s="683"/>
      <c r="I79" s="683"/>
      <c r="J79" s="683"/>
      <c r="K79" s="683"/>
      <c r="L79" s="683"/>
      <c r="M79" s="683"/>
      <c r="N79" s="683"/>
      <c r="O79" s="683"/>
      <c r="P79" s="625"/>
    </row>
    <row r="80" spans="2:16">
      <c r="B80" s="683"/>
      <c r="C80" s="683"/>
      <c r="D80" s="683"/>
      <c r="E80" s="683"/>
      <c r="F80" s="683"/>
      <c r="G80" s="683"/>
      <c r="H80" s="683"/>
      <c r="I80" s="683"/>
      <c r="J80" s="683"/>
      <c r="K80" s="683"/>
      <c r="L80" s="683"/>
      <c r="M80" s="683"/>
      <c r="N80" s="683"/>
      <c r="O80" s="683"/>
      <c r="P80" s="625"/>
    </row>
    <row r="81" spans="2:16">
      <c r="B81" s="683"/>
      <c r="C81" s="683"/>
      <c r="D81" s="683"/>
      <c r="E81" s="683"/>
      <c r="F81" s="683"/>
      <c r="G81" s="683"/>
      <c r="H81" s="683"/>
      <c r="I81" s="683"/>
      <c r="J81" s="683"/>
      <c r="K81" s="683"/>
      <c r="L81" s="683"/>
      <c r="M81" s="683"/>
      <c r="N81" s="683"/>
      <c r="O81" s="683"/>
      <c r="P81" s="625"/>
    </row>
    <row r="82" spans="2:16">
      <c r="B82" s="683"/>
      <c r="C82" s="683"/>
      <c r="D82" s="683"/>
      <c r="E82" s="683"/>
      <c r="F82" s="683"/>
      <c r="G82" s="683"/>
      <c r="H82" s="683"/>
      <c r="I82" s="683"/>
      <c r="J82" s="683"/>
      <c r="K82" s="683"/>
      <c r="L82" s="683"/>
      <c r="M82" s="683"/>
      <c r="N82" s="683"/>
      <c r="O82" s="683"/>
      <c r="P82" s="625"/>
    </row>
    <row r="83" spans="2:16">
      <c r="B83" s="683"/>
      <c r="C83" s="683"/>
      <c r="D83" s="683"/>
      <c r="E83" s="683"/>
      <c r="F83" s="683"/>
      <c r="G83" s="683"/>
      <c r="H83" s="683"/>
      <c r="I83" s="683"/>
      <c r="J83" s="683"/>
      <c r="K83" s="683"/>
      <c r="L83" s="683"/>
      <c r="M83" s="683"/>
      <c r="N83" s="683"/>
      <c r="O83" s="683"/>
      <c r="P83" s="625"/>
    </row>
    <row r="84" spans="2:16">
      <c r="B84" s="683"/>
      <c r="C84" s="683"/>
      <c r="D84" s="683"/>
      <c r="E84" s="683"/>
      <c r="F84" s="683"/>
      <c r="G84" s="683"/>
      <c r="H84" s="683"/>
      <c r="I84" s="683"/>
      <c r="J84" s="683"/>
      <c r="K84" s="683"/>
      <c r="L84" s="683"/>
      <c r="M84" s="683"/>
      <c r="N84" s="683"/>
      <c r="O84" s="683"/>
      <c r="P84" s="625"/>
    </row>
    <row r="85" spans="2:16">
      <c r="B85" s="683"/>
      <c r="C85" s="683"/>
      <c r="D85" s="683"/>
      <c r="E85" s="683"/>
      <c r="F85" s="683"/>
      <c r="G85" s="683"/>
      <c r="H85" s="683"/>
      <c r="I85" s="683"/>
      <c r="J85" s="683"/>
      <c r="K85" s="683"/>
      <c r="L85" s="683"/>
      <c r="M85" s="683"/>
      <c r="N85" s="683"/>
      <c r="O85" s="683"/>
      <c r="P85" s="625"/>
    </row>
    <row r="86" spans="2:16">
      <c r="B86" s="683"/>
      <c r="C86" s="683"/>
      <c r="D86" s="683"/>
      <c r="E86" s="683"/>
      <c r="F86" s="683"/>
      <c r="G86" s="683"/>
      <c r="H86" s="683"/>
      <c r="I86" s="683"/>
      <c r="J86" s="683"/>
      <c r="K86" s="683"/>
      <c r="L86" s="683"/>
      <c r="M86" s="683"/>
      <c r="N86" s="683"/>
      <c r="O86" s="683"/>
      <c r="P86" s="625"/>
    </row>
    <row r="87" spans="2:16">
      <c r="B87" s="683"/>
      <c r="C87" s="683"/>
      <c r="D87" s="683"/>
      <c r="E87" s="683"/>
      <c r="F87" s="683"/>
      <c r="G87" s="683"/>
      <c r="H87" s="683"/>
      <c r="I87" s="683"/>
      <c r="J87" s="683"/>
      <c r="K87" s="683"/>
      <c r="L87" s="683"/>
      <c r="M87" s="683"/>
      <c r="N87" s="683"/>
      <c r="O87" s="683"/>
      <c r="P87" s="625"/>
    </row>
    <row r="88" spans="2:16">
      <c r="B88" s="683"/>
      <c r="C88" s="683"/>
      <c r="D88" s="683"/>
      <c r="E88" s="683"/>
      <c r="F88" s="683"/>
      <c r="G88" s="683"/>
      <c r="H88" s="683"/>
      <c r="I88" s="683"/>
      <c r="J88" s="683"/>
      <c r="K88" s="683"/>
      <c r="L88" s="683"/>
      <c r="M88" s="683"/>
      <c r="N88" s="683"/>
      <c r="O88" s="683"/>
      <c r="P88" s="625"/>
    </row>
    <row r="89" spans="2:16" ht="15" thickBot="1">
      <c r="B89" s="684"/>
      <c r="C89" s="684"/>
      <c r="D89" s="684"/>
      <c r="E89" s="684"/>
      <c r="F89" s="684"/>
      <c r="G89" s="684"/>
      <c r="H89" s="684"/>
      <c r="I89" s="684"/>
      <c r="J89" s="684"/>
      <c r="K89" s="684"/>
      <c r="L89" s="684"/>
      <c r="M89" s="684"/>
      <c r="N89" s="684"/>
      <c r="O89" s="684"/>
      <c r="P89" s="685"/>
    </row>
  </sheetData>
  <mergeCells count="87">
    <mergeCell ref="D67:O67"/>
    <mergeCell ref="D68:O68"/>
    <mergeCell ref="D69:O69"/>
    <mergeCell ref="D70:O70"/>
    <mergeCell ref="K76:O77"/>
    <mergeCell ref="C77:E77"/>
    <mergeCell ref="B50:K50"/>
    <mergeCell ref="M50:N50"/>
    <mergeCell ref="B51:N51"/>
    <mergeCell ref="B52:O52"/>
    <mergeCell ref="B53:N53"/>
    <mergeCell ref="C64:O64"/>
    <mergeCell ref="B47:K47"/>
    <mergeCell ref="M47:N47"/>
    <mergeCell ref="B48:K48"/>
    <mergeCell ref="M48:N48"/>
    <mergeCell ref="B49:K49"/>
    <mergeCell ref="M49:N49"/>
    <mergeCell ref="C40:I40"/>
    <mergeCell ref="M40:N40"/>
    <mergeCell ref="B41:N41"/>
    <mergeCell ref="B42:N42"/>
    <mergeCell ref="B43:N43"/>
    <mergeCell ref="B44:O46"/>
    <mergeCell ref="C36:I36"/>
    <mergeCell ref="M36:N36"/>
    <mergeCell ref="M37:N37"/>
    <mergeCell ref="C38:I38"/>
    <mergeCell ref="M38:N38"/>
    <mergeCell ref="M39:N39"/>
    <mergeCell ref="C30:I30"/>
    <mergeCell ref="M30:N30"/>
    <mergeCell ref="C31:I31"/>
    <mergeCell ref="M31:N31"/>
    <mergeCell ref="B32:N32"/>
    <mergeCell ref="B33:O35"/>
    <mergeCell ref="C24:J24"/>
    <mergeCell ref="M24:N24"/>
    <mergeCell ref="B25:N25"/>
    <mergeCell ref="B26:O28"/>
    <mergeCell ref="C29:I29"/>
    <mergeCell ref="M29:N29"/>
    <mergeCell ref="B18:N18"/>
    <mergeCell ref="B19:O21"/>
    <mergeCell ref="C22:J22"/>
    <mergeCell ref="M22:N22"/>
    <mergeCell ref="C23:J23"/>
    <mergeCell ref="M23:N23"/>
    <mergeCell ref="C16:G16"/>
    <mergeCell ref="J16:K16"/>
    <mergeCell ref="M16:N16"/>
    <mergeCell ref="C17:G17"/>
    <mergeCell ref="H17:I17"/>
    <mergeCell ref="J17:K17"/>
    <mergeCell ref="M17:N17"/>
    <mergeCell ref="H16:I16"/>
    <mergeCell ref="C14:G14"/>
    <mergeCell ref="H14:I14"/>
    <mergeCell ref="J14:K14"/>
    <mergeCell ref="M14:N14"/>
    <mergeCell ref="C15:G15"/>
    <mergeCell ref="J15:K15"/>
    <mergeCell ref="M15:N15"/>
    <mergeCell ref="H15:I15"/>
    <mergeCell ref="B9:C9"/>
    <mergeCell ref="D9:L9"/>
    <mergeCell ref="M9:N9"/>
    <mergeCell ref="B10:O12"/>
    <mergeCell ref="C13:G13"/>
    <mergeCell ref="H13:I13"/>
    <mergeCell ref="J13:K13"/>
    <mergeCell ref="M13:N13"/>
    <mergeCell ref="B5:O5"/>
    <mergeCell ref="B6:D6"/>
    <mergeCell ref="E6:O6"/>
    <mergeCell ref="B7:O7"/>
    <mergeCell ref="B8:C8"/>
    <mergeCell ref="D8:L8"/>
    <mergeCell ref="M8:N8"/>
    <mergeCell ref="B2:F4"/>
    <mergeCell ref="G2:K4"/>
    <mergeCell ref="L2:M2"/>
    <mergeCell ref="N2:O2"/>
    <mergeCell ref="L3:M3"/>
    <mergeCell ref="N3:O3"/>
    <mergeCell ref="L4:M4"/>
    <mergeCell ref="N4:O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C755A-BBEB-4051-957C-1BEA6FBB29F7}">
  <dimension ref="B1:P89"/>
  <sheetViews>
    <sheetView workbookViewId="0">
      <selection activeCell="B10" sqref="B10:O12"/>
    </sheetView>
  </sheetViews>
  <sheetFormatPr baseColWidth="10" defaultRowHeight="14.4"/>
  <sheetData>
    <row r="1" spans="2:15" ht="15" thickBot="1"/>
    <row r="2" spans="2:15">
      <c r="B2" s="460"/>
      <c r="C2" s="461"/>
      <c r="D2" s="461"/>
      <c r="E2" s="461"/>
      <c r="F2" s="462"/>
      <c r="G2" s="463" t="s">
        <v>77</v>
      </c>
      <c r="H2" s="464"/>
      <c r="I2" s="464"/>
      <c r="J2" s="464"/>
      <c r="K2" s="464"/>
      <c r="L2" s="465" t="s">
        <v>78</v>
      </c>
      <c r="M2" s="466"/>
      <c r="N2" s="467" t="s">
        <v>79</v>
      </c>
      <c r="O2" s="468"/>
    </row>
    <row r="3" spans="2:15">
      <c r="B3" s="469"/>
      <c r="C3" s="470"/>
      <c r="D3" s="470"/>
      <c r="E3" s="470"/>
      <c r="F3" s="471"/>
      <c r="G3" s="472"/>
      <c r="H3" s="473"/>
      <c r="I3" s="473"/>
      <c r="J3" s="473"/>
      <c r="K3" s="473"/>
      <c r="L3" s="474" t="s">
        <v>80</v>
      </c>
      <c r="M3" s="475"/>
      <c r="N3" s="476">
        <v>1</v>
      </c>
      <c r="O3" s="477"/>
    </row>
    <row r="4" spans="2:15" ht="15" thickBot="1">
      <c r="B4" s="478"/>
      <c r="C4" s="479"/>
      <c r="D4" s="479"/>
      <c r="E4" s="479"/>
      <c r="F4" s="480"/>
      <c r="G4" s="481"/>
      <c r="H4" s="481"/>
      <c r="I4" s="481"/>
      <c r="J4" s="481"/>
      <c r="K4" s="481"/>
      <c r="L4" s="482" t="s">
        <v>81</v>
      </c>
      <c r="M4" s="483"/>
      <c r="N4" s="484">
        <v>44840</v>
      </c>
      <c r="O4" s="485"/>
    </row>
    <row r="5" spans="2:15" ht="15" thickBot="1">
      <c r="B5" s="486"/>
      <c r="C5" s="470"/>
      <c r="D5" s="470"/>
      <c r="E5" s="470"/>
      <c r="F5" s="470"/>
      <c r="G5" s="470"/>
      <c r="H5" s="470"/>
      <c r="I5" s="470"/>
      <c r="J5" s="470"/>
      <c r="K5" s="470"/>
      <c r="L5" s="470"/>
      <c r="M5" s="470"/>
      <c r="N5" s="470"/>
      <c r="O5" s="487"/>
    </row>
    <row r="6" spans="2:15" ht="15" customHeight="1" thickBot="1">
      <c r="B6" s="488" t="s">
        <v>82</v>
      </c>
      <c r="C6" s="489"/>
      <c r="D6" s="490"/>
      <c r="E6" s="616" t="s">
        <v>132</v>
      </c>
      <c r="F6" s="491"/>
      <c r="G6" s="491"/>
      <c r="H6" s="491"/>
      <c r="I6" s="491"/>
      <c r="J6" s="491"/>
      <c r="K6" s="491"/>
      <c r="L6" s="491"/>
      <c r="M6" s="491"/>
      <c r="N6" s="491"/>
      <c r="O6" s="617"/>
    </row>
    <row r="7" spans="2:15" ht="15" thickBot="1">
      <c r="B7" s="492"/>
      <c r="C7" s="493"/>
      <c r="D7" s="493"/>
      <c r="E7" s="493"/>
      <c r="F7" s="493"/>
      <c r="G7" s="493"/>
      <c r="H7" s="493"/>
      <c r="I7" s="493"/>
      <c r="J7" s="493"/>
      <c r="K7" s="493"/>
      <c r="L7" s="493"/>
      <c r="M7" s="493"/>
      <c r="N7" s="493"/>
      <c r="O7" s="494"/>
    </row>
    <row r="8" spans="2:15" ht="14.4" customHeight="1">
      <c r="B8" s="495" t="s">
        <v>83</v>
      </c>
      <c r="C8" s="496"/>
      <c r="D8" s="497" t="s">
        <v>84</v>
      </c>
      <c r="E8" s="498"/>
      <c r="F8" s="498"/>
      <c r="G8" s="498"/>
      <c r="H8" s="498"/>
      <c r="I8" s="498"/>
      <c r="J8" s="498"/>
      <c r="K8" s="498"/>
      <c r="L8" s="499"/>
      <c r="M8" s="500" t="s">
        <v>85</v>
      </c>
      <c r="N8" s="499"/>
      <c r="O8" s="689" t="s">
        <v>12</v>
      </c>
    </row>
    <row r="9" spans="2:15" ht="15" thickBot="1">
      <c r="B9" s="502">
        <v>2.2000000000000002</v>
      </c>
      <c r="C9" s="503"/>
      <c r="D9" s="504" t="s">
        <v>22</v>
      </c>
      <c r="E9" s="505"/>
      <c r="F9" s="505"/>
      <c r="G9" s="505"/>
      <c r="H9" s="505"/>
      <c r="I9" s="505"/>
      <c r="J9" s="505"/>
      <c r="K9" s="505"/>
      <c r="L9" s="506"/>
      <c r="M9" s="507" t="s">
        <v>21</v>
      </c>
      <c r="N9" s="506"/>
      <c r="O9" s="256">
        <v>1</v>
      </c>
    </row>
    <row r="10" spans="2:15">
      <c r="B10" s="509" t="s">
        <v>86</v>
      </c>
      <c r="C10" s="510"/>
      <c r="D10" s="510"/>
      <c r="E10" s="510"/>
      <c r="F10" s="510"/>
      <c r="G10" s="510"/>
      <c r="H10" s="510"/>
      <c r="I10" s="510"/>
      <c r="J10" s="510"/>
      <c r="K10" s="510"/>
      <c r="L10" s="510"/>
      <c r="M10" s="510"/>
      <c r="N10" s="510"/>
      <c r="O10" s="511"/>
    </row>
    <row r="11" spans="2:15">
      <c r="B11" s="509"/>
      <c r="C11" s="510"/>
      <c r="D11" s="510"/>
      <c r="E11" s="510"/>
      <c r="F11" s="510"/>
      <c r="G11" s="510"/>
      <c r="H11" s="510"/>
      <c r="I11" s="510"/>
      <c r="J11" s="510"/>
      <c r="K11" s="510"/>
      <c r="L11" s="510"/>
      <c r="M11" s="510"/>
      <c r="N11" s="510"/>
      <c r="O11" s="511"/>
    </row>
    <row r="12" spans="2:15" ht="15" thickBot="1">
      <c r="B12" s="509"/>
      <c r="C12" s="510"/>
      <c r="D12" s="510"/>
      <c r="E12" s="510"/>
      <c r="F12" s="510"/>
      <c r="G12" s="510"/>
      <c r="H12" s="510"/>
      <c r="I12" s="510"/>
      <c r="J12" s="510"/>
      <c r="K12" s="510"/>
      <c r="L12" s="510"/>
      <c r="M12" s="510"/>
      <c r="N12" s="510"/>
      <c r="O12" s="511"/>
    </row>
    <row r="13" spans="2:15">
      <c r="B13" s="633"/>
      <c r="C13" s="513" t="s">
        <v>84</v>
      </c>
      <c r="D13" s="498"/>
      <c r="E13" s="498"/>
      <c r="F13" s="498"/>
      <c r="G13" s="514"/>
      <c r="H13" s="515" t="s">
        <v>87</v>
      </c>
      <c r="I13" s="498"/>
      <c r="J13" s="515" t="s">
        <v>88</v>
      </c>
      <c r="K13" s="514"/>
      <c r="L13" s="627" t="s">
        <v>89</v>
      </c>
      <c r="M13" s="515" t="s">
        <v>90</v>
      </c>
      <c r="N13" s="517"/>
      <c r="O13" s="691" t="s">
        <v>91</v>
      </c>
    </row>
    <row r="14" spans="2:15">
      <c r="B14" s="690"/>
      <c r="C14" s="519" t="s">
        <v>141</v>
      </c>
      <c r="D14" s="520"/>
      <c r="E14" s="520"/>
      <c r="F14" s="520"/>
      <c r="G14" s="475"/>
      <c r="H14" s="713"/>
      <c r="I14" s="475"/>
      <c r="J14" s="521"/>
      <c r="K14" s="522"/>
      <c r="L14" s="628"/>
      <c r="M14" s="523"/>
      <c r="N14" s="524"/>
      <c r="O14" s="162">
        <f>+O41*0.1</f>
        <v>17771.212121211425</v>
      </c>
    </row>
    <row r="15" spans="2:15">
      <c r="B15" s="714"/>
      <c r="C15" s="715" t="s">
        <v>142</v>
      </c>
      <c r="D15" s="709"/>
      <c r="E15" s="709"/>
      <c r="F15" s="709"/>
      <c r="G15" s="710"/>
      <c r="H15" s="629"/>
      <c r="I15" s="704"/>
      <c r="J15" s="703" t="s">
        <v>143</v>
      </c>
      <c r="K15" s="708"/>
      <c r="L15" s="628">
        <v>113000</v>
      </c>
      <c r="M15" s="716">
        <v>20</v>
      </c>
      <c r="N15" s="717"/>
      <c r="O15" s="162">
        <f>L15/M15</f>
        <v>5650</v>
      </c>
    </row>
    <row r="16" spans="2:15">
      <c r="B16" s="686"/>
      <c r="C16" s="411"/>
      <c r="D16" s="411"/>
      <c r="E16" s="411"/>
      <c r="F16" s="411"/>
      <c r="G16" s="412"/>
      <c r="H16" s="629"/>
      <c r="I16" s="630"/>
      <c r="J16" s="525"/>
      <c r="K16" s="526"/>
      <c r="L16" s="628"/>
      <c r="M16" s="521"/>
      <c r="N16" s="718"/>
      <c r="O16" s="162"/>
    </row>
    <row r="17" spans="2:15" ht="15" thickBot="1">
      <c r="B17" s="687"/>
      <c r="C17" s="527"/>
      <c r="D17" s="505"/>
      <c r="E17" s="505"/>
      <c r="F17" s="505"/>
      <c r="G17" s="528"/>
      <c r="H17" s="529"/>
      <c r="I17" s="528"/>
      <c r="J17" s="530"/>
      <c r="K17" s="531"/>
      <c r="L17" s="631"/>
      <c r="M17" s="532"/>
      <c r="N17" s="533"/>
      <c r="O17" s="162">
        <f>+L17*M17</f>
        <v>0</v>
      </c>
    </row>
    <row r="18" spans="2:15" ht="15" thickBot="1">
      <c r="B18" s="534" t="s">
        <v>95</v>
      </c>
      <c r="C18" s="535"/>
      <c r="D18" s="535"/>
      <c r="E18" s="535"/>
      <c r="F18" s="535"/>
      <c r="G18" s="535"/>
      <c r="H18" s="535"/>
      <c r="I18" s="535"/>
      <c r="J18" s="535"/>
      <c r="K18" s="535"/>
      <c r="L18" s="535"/>
      <c r="M18" s="535"/>
      <c r="N18" s="536"/>
      <c r="O18" s="171">
        <f>SUM(O14:O17)</f>
        <v>23421.212121211425</v>
      </c>
    </row>
    <row r="19" spans="2:15">
      <c r="B19" s="509" t="s">
        <v>96</v>
      </c>
      <c r="C19" s="510"/>
      <c r="D19" s="510"/>
      <c r="E19" s="510"/>
      <c r="F19" s="510"/>
      <c r="G19" s="510"/>
      <c r="H19" s="510"/>
      <c r="I19" s="510"/>
      <c r="J19" s="510"/>
      <c r="K19" s="510"/>
      <c r="L19" s="510"/>
      <c r="M19" s="510"/>
      <c r="N19" s="510"/>
      <c r="O19" s="511"/>
    </row>
    <row r="20" spans="2:15">
      <c r="B20" s="509"/>
      <c r="C20" s="510"/>
      <c r="D20" s="510"/>
      <c r="E20" s="510"/>
      <c r="F20" s="510"/>
      <c r="G20" s="510"/>
      <c r="H20" s="510"/>
      <c r="I20" s="510"/>
      <c r="J20" s="510"/>
      <c r="K20" s="510"/>
      <c r="L20" s="510"/>
      <c r="M20" s="510"/>
      <c r="N20" s="510"/>
      <c r="O20" s="511"/>
    </row>
    <row r="21" spans="2:15" ht="15" thickBot="1">
      <c r="B21" s="509"/>
      <c r="C21" s="510"/>
      <c r="D21" s="510"/>
      <c r="E21" s="510"/>
      <c r="F21" s="510"/>
      <c r="G21" s="510"/>
      <c r="H21" s="510"/>
      <c r="I21" s="510"/>
      <c r="J21" s="510"/>
      <c r="K21" s="510"/>
      <c r="L21" s="510"/>
      <c r="M21" s="510"/>
      <c r="N21" s="510"/>
      <c r="O21" s="511"/>
    </row>
    <row r="22" spans="2:15">
      <c r="B22" s="626"/>
      <c r="C22" s="538" t="s">
        <v>84</v>
      </c>
      <c r="D22" s="498"/>
      <c r="E22" s="498"/>
      <c r="F22" s="498"/>
      <c r="G22" s="498"/>
      <c r="H22" s="498"/>
      <c r="I22" s="498"/>
      <c r="J22" s="514"/>
      <c r="K22" s="632" t="s">
        <v>85</v>
      </c>
      <c r="L22" s="627" t="s">
        <v>12</v>
      </c>
      <c r="M22" s="515" t="s">
        <v>97</v>
      </c>
      <c r="N22" s="498"/>
      <c r="O22" s="633" t="s">
        <v>91</v>
      </c>
    </row>
    <row r="23" spans="2:15">
      <c r="B23" s="634"/>
      <c r="C23" s="541"/>
      <c r="D23" s="520"/>
      <c r="E23" s="520"/>
      <c r="F23" s="520"/>
      <c r="G23" s="520"/>
      <c r="H23" s="520"/>
      <c r="I23" s="520"/>
      <c r="J23" s="475"/>
      <c r="K23" s="635"/>
      <c r="L23" s="636"/>
      <c r="M23" s="544"/>
      <c r="N23" s="520"/>
      <c r="O23" s="637"/>
    </row>
    <row r="24" spans="2:15" ht="15" thickBot="1">
      <c r="B24" s="638"/>
      <c r="C24" s="547"/>
      <c r="D24" s="505"/>
      <c r="E24" s="505"/>
      <c r="F24" s="505"/>
      <c r="G24" s="505"/>
      <c r="H24" s="505"/>
      <c r="I24" s="505"/>
      <c r="J24" s="528"/>
      <c r="K24" s="639"/>
      <c r="L24" s="640"/>
      <c r="M24" s="530"/>
      <c r="N24" s="505"/>
      <c r="O24" s="641"/>
    </row>
    <row r="25" spans="2:15" ht="15" thickBot="1">
      <c r="B25" s="551" t="s">
        <v>95</v>
      </c>
      <c r="C25" s="552"/>
      <c r="D25" s="552"/>
      <c r="E25" s="552"/>
      <c r="F25" s="552"/>
      <c r="G25" s="552"/>
      <c r="H25" s="552"/>
      <c r="I25" s="552"/>
      <c r="J25" s="552"/>
      <c r="K25" s="552"/>
      <c r="L25" s="552"/>
      <c r="M25" s="552"/>
      <c r="N25" s="553"/>
      <c r="O25" s="692">
        <v>0</v>
      </c>
    </row>
    <row r="26" spans="2:15">
      <c r="B26" s="555" t="s">
        <v>144</v>
      </c>
      <c r="C26" s="556"/>
      <c r="D26" s="556"/>
      <c r="E26" s="556"/>
      <c r="F26" s="556"/>
      <c r="G26" s="556"/>
      <c r="H26" s="556"/>
      <c r="I26" s="556"/>
      <c r="J26" s="556"/>
      <c r="K26" s="556"/>
      <c r="L26" s="556"/>
      <c r="M26" s="556"/>
      <c r="N26" s="556"/>
      <c r="O26" s="557"/>
    </row>
    <row r="27" spans="2:15">
      <c r="B27" s="558"/>
      <c r="C27" s="510"/>
      <c r="D27" s="510"/>
      <c r="E27" s="510"/>
      <c r="F27" s="510"/>
      <c r="G27" s="510"/>
      <c r="H27" s="510"/>
      <c r="I27" s="510"/>
      <c r="J27" s="510"/>
      <c r="K27" s="510"/>
      <c r="L27" s="510"/>
      <c r="M27" s="510"/>
      <c r="N27" s="510"/>
      <c r="O27" s="559"/>
    </row>
    <row r="28" spans="2:15" ht="15" thickBot="1">
      <c r="B28" s="560"/>
      <c r="C28" s="561"/>
      <c r="D28" s="561"/>
      <c r="E28" s="561"/>
      <c r="F28" s="561"/>
      <c r="G28" s="561"/>
      <c r="H28" s="561"/>
      <c r="I28" s="561"/>
      <c r="J28" s="561"/>
      <c r="K28" s="561"/>
      <c r="L28" s="561"/>
      <c r="M28" s="561"/>
      <c r="N28" s="561"/>
      <c r="O28" s="562"/>
    </row>
    <row r="29" spans="2:15">
      <c r="B29" s="642"/>
      <c r="C29" s="538" t="s">
        <v>99</v>
      </c>
      <c r="D29" s="498"/>
      <c r="E29" s="498"/>
      <c r="F29" s="498"/>
      <c r="G29" s="498"/>
      <c r="H29" s="498"/>
      <c r="I29" s="498"/>
      <c r="J29" s="627" t="s">
        <v>85</v>
      </c>
      <c r="K29" s="643" t="s">
        <v>12</v>
      </c>
      <c r="L29" s="644" t="s">
        <v>145</v>
      </c>
      <c r="M29" s="515" t="s">
        <v>101</v>
      </c>
      <c r="N29" s="498"/>
      <c r="O29" s="633" t="s">
        <v>91</v>
      </c>
    </row>
    <row r="30" spans="2:15">
      <c r="B30" s="623"/>
      <c r="C30" s="541"/>
      <c r="D30" s="520"/>
      <c r="E30" s="520"/>
      <c r="F30" s="520"/>
      <c r="G30" s="520"/>
      <c r="H30" s="520"/>
      <c r="I30" s="520"/>
      <c r="J30" s="645"/>
      <c r="K30" s="646"/>
      <c r="L30" s="645"/>
      <c r="M30" s="396"/>
      <c r="N30" s="397"/>
      <c r="O30" s="189"/>
    </row>
    <row r="31" spans="2:15" ht="15" thickBot="1">
      <c r="B31" s="624"/>
      <c r="C31" s="547"/>
      <c r="D31" s="505"/>
      <c r="E31" s="505"/>
      <c r="F31" s="505"/>
      <c r="G31" s="505"/>
      <c r="H31" s="505"/>
      <c r="I31" s="505"/>
      <c r="J31" s="647"/>
      <c r="K31" s="648"/>
      <c r="L31" s="649"/>
      <c r="M31" s="379"/>
      <c r="N31" s="380"/>
      <c r="O31" s="194"/>
    </row>
    <row r="32" spans="2:15" ht="15" thickBot="1">
      <c r="B32" s="534" t="s">
        <v>95</v>
      </c>
      <c r="C32" s="535"/>
      <c r="D32" s="535"/>
      <c r="E32" s="535"/>
      <c r="F32" s="535"/>
      <c r="G32" s="535"/>
      <c r="H32" s="535"/>
      <c r="I32" s="535"/>
      <c r="J32" s="535"/>
      <c r="K32" s="535"/>
      <c r="L32" s="535"/>
      <c r="M32" s="535"/>
      <c r="N32" s="536"/>
      <c r="O32" s="171">
        <f>SUM(O30:O31)</f>
        <v>0</v>
      </c>
    </row>
    <row r="33" spans="2:15">
      <c r="B33" s="509" t="s">
        <v>102</v>
      </c>
      <c r="C33" s="510"/>
      <c r="D33" s="510"/>
      <c r="E33" s="510"/>
      <c r="F33" s="510"/>
      <c r="G33" s="510"/>
      <c r="H33" s="510"/>
      <c r="I33" s="510"/>
      <c r="J33" s="510"/>
      <c r="K33" s="510"/>
      <c r="L33" s="510"/>
      <c r="M33" s="510"/>
      <c r="N33" s="510"/>
      <c r="O33" s="511"/>
    </row>
    <row r="34" spans="2:15">
      <c r="B34" s="509"/>
      <c r="C34" s="510"/>
      <c r="D34" s="510"/>
      <c r="E34" s="510"/>
      <c r="F34" s="510"/>
      <c r="G34" s="510"/>
      <c r="H34" s="510"/>
      <c r="I34" s="510"/>
      <c r="J34" s="510"/>
      <c r="K34" s="510"/>
      <c r="L34" s="510"/>
      <c r="M34" s="510"/>
      <c r="N34" s="510"/>
      <c r="O34" s="511"/>
    </row>
    <row r="35" spans="2:15" ht="15" thickBot="1">
      <c r="B35" s="509"/>
      <c r="C35" s="510"/>
      <c r="D35" s="510"/>
      <c r="E35" s="510"/>
      <c r="F35" s="510"/>
      <c r="G35" s="510"/>
      <c r="H35" s="510"/>
      <c r="I35" s="510"/>
      <c r="J35" s="510"/>
      <c r="K35" s="510"/>
      <c r="L35" s="510"/>
      <c r="M35" s="510"/>
      <c r="N35" s="510"/>
      <c r="O35" s="511"/>
    </row>
    <row r="36" spans="2:15" ht="28.2">
      <c r="B36" s="626"/>
      <c r="C36" s="571" t="s">
        <v>103</v>
      </c>
      <c r="D36" s="498"/>
      <c r="E36" s="498"/>
      <c r="F36" s="498"/>
      <c r="G36" s="498"/>
      <c r="H36" s="498"/>
      <c r="I36" s="514"/>
      <c r="J36" s="627" t="s">
        <v>104</v>
      </c>
      <c r="K36" s="650" t="s">
        <v>105</v>
      </c>
      <c r="L36" s="651" t="s">
        <v>106</v>
      </c>
      <c r="M36" s="574" t="s">
        <v>90</v>
      </c>
      <c r="N36" s="498"/>
      <c r="O36" s="198" t="s">
        <v>91</v>
      </c>
    </row>
    <row r="37" spans="2:15">
      <c r="B37" s="696"/>
      <c r="C37" s="697" t="s">
        <v>146</v>
      </c>
      <c r="D37" s="652"/>
      <c r="E37" s="652"/>
      <c r="F37" s="652"/>
      <c r="G37" s="652"/>
      <c r="H37" s="652"/>
      <c r="I37" s="652"/>
      <c r="J37" s="203">
        <f>48000*2</f>
        <v>96000</v>
      </c>
      <c r="K37" s="204">
        <v>1.85</v>
      </c>
      <c r="L37" s="653">
        <f>J37*K37</f>
        <v>177600</v>
      </c>
      <c r="M37" s="579">
        <v>1.7072555205047986</v>
      </c>
      <c r="N37" s="719"/>
      <c r="O37" s="210">
        <f>L37/M37</f>
        <v>104026.60753879859</v>
      </c>
    </row>
    <row r="38" spans="2:15">
      <c r="B38" s="698"/>
      <c r="C38" s="715" t="s">
        <v>147</v>
      </c>
      <c r="D38" s="709"/>
      <c r="E38" s="709"/>
      <c r="F38" s="709"/>
      <c r="G38" s="709"/>
      <c r="H38" s="709"/>
      <c r="I38" s="710"/>
      <c r="J38" s="203">
        <v>68000</v>
      </c>
      <c r="K38" s="204">
        <v>1.85</v>
      </c>
      <c r="L38" s="653">
        <f>J38*K38</f>
        <v>125800</v>
      </c>
      <c r="M38" s="579">
        <f>+M37</f>
        <v>1.7072555205047986</v>
      </c>
      <c r="N38" s="520"/>
      <c r="O38" s="210">
        <f>L38/M38</f>
        <v>73685.513673315669</v>
      </c>
    </row>
    <row r="39" spans="2:15">
      <c r="B39" s="700"/>
      <c r="C39" s="699"/>
      <c r="D39" s="652"/>
      <c r="E39" s="652"/>
      <c r="F39" s="652"/>
      <c r="G39" s="652"/>
      <c r="H39" s="652"/>
      <c r="I39" s="652"/>
      <c r="J39" s="654"/>
      <c r="K39" s="635"/>
      <c r="L39" s="655"/>
      <c r="M39" s="523"/>
      <c r="N39" s="520"/>
      <c r="O39" s="656"/>
    </row>
    <row r="40" spans="2:15" ht="15" thickBot="1">
      <c r="B40" s="701"/>
      <c r="C40" s="585" t="s">
        <v>109</v>
      </c>
      <c r="D40" s="505"/>
      <c r="E40" s="505"/>
      <c r="F40" s="505"/>
      <c r="G40" s="505"/>
      <c r="H40" s="505"/>
      <c r="I40" s="505"/>
      <c r="J40" s="649"/>
      <c r="K40" s="657"/>
      <c r="L40" s="649"/>
      <c r="M40" s="530"/>
      <c r="N40" s="505"/>
      <c r="O40" s="658"/>
    </row>
    <row r="41" spans="2:15" ht="15" thickBot="1">
      <c r="B41" s="534" t="s">
        <v>95</v>
      </c>
      <c r="C41" s="535"/>
      <c r="D41" s="535"/>
      <c r="E41" s="535"/>
      <c r="F41" s="535"/>
      <c r="G41" s="535"/>
      <c r="H41" s="535"/>
      <c r="I41" s="535"/>
      <c r="J41" s="535"/>
      <c r="K41" s="535"/>
      <c r="L41" s="535"/>
      <c r="M41" s="535"/>
      <c r="N41" s="536"/>
      <c r="O41" s="171">
        <f>SUM(O37:O38)</f>
        <v>177712.12121211426</v>
      </c>
    </row>
    <row r="42" spans="2:15" ht="15" thickBot="1">
      <c r="B42" s="492"/>
      <c r="C42" s="493"/>
      <c r="D42" s="493"/>
      <c r="E42" s="493"/>
      <c r="F42" s="493"/>
      <c r="G42" s="493"/>
      <c r="H42" s="493"/>
      <c r="I42" s="493"/>
      <c r="J42" s="493"/>
      <c r="K42" s="493"/>
      <c r="L42" s="493"/>
      <c r="M42" s="493"/>
      <c r="N42" s="493"/>
      <c r="O42" s="693"/>
    </row>
    <row r="43" spans="2:15" ht="15" thickBot="1">
      <c r="B43" s="589" t="s">
        <v>110</v>
      </c>
      <c r="C43" s="590"/>
      <c r="D43" s="590"/>
      <c r="E43" s="590"/>
      <c r="F43" s="590"/>
      <c r="G43" s="590"/>
      <c r="H43" s="590"/>
      <c r="I43" s="590"/>
      <c r="J43" s="590"/>
      <c r="K43" s="590"/>
      <c r="L43" s="590"/>
      <c r="M43" s="590"/>
      <c r="N43" s="591"/>
      <c r="O43" s="257">
        <f>SUM(O18,O32,O41)</f>
        <v>201133.33333332569</v>
      </c>
    </row>
    <row r="44" spans="2:15">
      <c r="B44" s="509" t="s">
        <v>111</v>
      </c>
      <c r="C44" s="510"/>
      <c r="D44" s="510"/>
      <c r="E44" s="510"/>
      <c r="F44" s="510"/>
      <c r="G44" s="510"/>
      <c r="H44" s="510"/>
      <c r="I44" s="510"/>
      <c r="J44" s="510"/>
      <c r="K44" s="510"/>
      <c r="L44" s="510"/>
      <c r="M44" s="510"/>
      <c r="N44" s="510"/>
      <c r="O44" s="511"/>
    </row>
    <row r="45" spans="2:15">
      <c r="B45" s="509"/>
      <c r="C45" s="510"/>
      <c r="D45" s="510"/>
      <c r="E45" s="510"/>
      <c r="F45" s="510"/>
      <c r="G45" s="510"/>
      <c r="H45" s="510"/>
      <c r="I45" s="510"/>
      <c r="J45" s="510"/>
      <c r="K45" s="510"/>
      <c r="L45" s="510"/>
      <c r="M45" s="510"/>
      <c r="N45" s="510"/>
      <c r="O45" s="511"/>
    </row>
    <row r="46" spans="2:15" ht="15" thickBot="1">
      <c r="B46" s="509"/>
      <c r="C46" s="510"/>
      <c r="D46" s="510"/>
      <c r="E46" s="510"/>
      <c r="F46" s="510"/>
      <c r="G46" s="510"/>
      <c r="H46" s="510"/>
      <c r="I46" s="510"/>
      <c r="J46" s="510"/>
      <c r="K46" s="510"/>
      <c r="L46" s="510"/>
      <c r="M46" s="510"/>
      <c r="N46" s="510"/>
      <c r="O46" s="511"/>
    </row>
    <row r="47" spans="2:15">
      <c r="B47" s="592" t="s">
        <v>112</v>
      </c>
      <c r="C47" s="593"/>
      <c r="D47" s="593"/>
      <c r="E47" s="593"/>
      <c r="F47" s="593"/>
      <c r="G47" s="593"/>
      <c r="H47" s="593"/>
      <c r="I47" s="593"/>
      <c r="J47" s="593"/>
      <c r="K47" s="593"/>
      <c r="L47" s="660" t="s">
        <v>113</v>
      </c>
      <c r="M47" s="595" t="s">
        <v>114</v>
      </c>
      <c r="N47" s="596"/>
      <c r="O47" s="661"/>
    </row>
    <row r="48" spans="2:15">
      <c r="B48" s="598" t="s">
        <v>115</v>
      </c>
      <c r="C48" s="599"/>
      <c r="D48" s="599"/>
      <c r="E48" s="599"/>
      <c r="F48" s="599"/>
      <c r="G48" s="599"/>
      <c r="H48" s="599"/>
      <c r="I48" s="599"/>
      <c r="J48" s="599"/>
      <c r="K48" s="599"/>
      <c r="L48" s="688">
        <v>0.22</v>
      </c>
      <c r="M48" s="601">
        <f>O43</f>
        <v>201133.33333332569</v>
      </c>
      <c r="N48" s="520"/>
      <c r="O48" s="662">
        <f>M48*L48</f>
        <v>44249.333333331655</v>
      </c>
    </row>
    <row r="49" spans="2:16">
      <c r="B49" s="598" t="s">
        <v>116</v>
      </c>
      <c r="C49" s="599"/>
      <c r="D49" s="599"/>
      <c r="E49" s="599"/>
      <c r="F49" s="599"/>
      <c r="G49" s="599"/>
      <c r="H49" s="599"/>
      <c r="I49" s="599"/>
      <c r="J49" s="599"/>
      <c r="K49" s="599"/>
      <c r="L49" s="663">
        <v>0.03</v>
      </c>
      <c r="M49" s="604">
        <f>+O43</f>
        <v>201133.33333332569</v>
      </c>
      <c r="N49" s="601"/>
      <c r="O49" s="662">
        <f t="shared" ref="O49:O50" si="0">M49*L49</f>
        <v>6033.9999999997708</v>
      </c>
    </row>
    <row r="50" spans="2:16" ht="15" thickBot="1">
      <c r="B50" s="605" t="s">
        <v>117</v>
      </c>
      <c r="C50" s="606"/>
      <c r="D50" s="606"/>
      <c r="E50" s="606"/>
      <c r="F50" s="606"/>
      <c r="G50" s="606"/>
      <c r="H50" s="606"/>
      <c r="I50" s="606"/>
      <c r="J50" s="606"/>
      <c r="K50" s="606"/>
      <c r="L50" s="664">
        <v>0.05</v>
      </c>
      <c r="M50" s="608">
        <f>+O43</f>
        <v>201133.33333332569</v>
      </c>
      <c r="N50" s="609"/>
      <c r="O50" s="665">
        <f t="shared" si="0"/>
        <v>10056.666666666286</v>
      </c>
    </row>
    <row r="51" spans="2:16" ht="15" thickBot="1">
      <c r="B51" s="551" t="s">
        <v>95</v>
      </c>
      <c r="C51" s="552"/>
      <c r="D51" s="552"/>
      <c r="E51" s="552"/>
      <c r="F51" s="552"/>
      <c r="G51" s="552"/>
      <c r="H51" s="552"/>
      <c r="I51" s="552"/>
      <c r="J51" s="552"/>
      <c r="K51" s="552"/>
      <c r="L51" s="552"/>
      <c r="M51" s="552"/>
      <c r="N51" s="553"/>
      <c r="O51" s="694">
        <f>SUM(O48:O50)</f>
        <v>60339.999999997708</v>
      </c>
    </row>
    <row r="52" spans="2:16" ht="15" thickBot="1">
      <c r="B52" s="486"/>
      <c r="C52" s="470"/>
      <c r="D52" s="470"/>
      <c r="E52" s="470"/>
      <c r="F52" s="470"/>
      <c r="G52" s="470"/>
      <c r="H52" s="470"/>
      <c r="I52" s="470"/>
      <c r="J52" s="470"/>
      <c r="K52" s="470"/>
      <c r="L52" s="470"/>
      <c r="M52" s="470"/>
      <c r="N52" s="470"/>
      <c r="O52" s="487"/>
    </row>
    <row r="53" spans="2:16" ht="15" thickBot="1">
      <c r="B53" s="612" t="s">
        <v>118</v>
      </c>
      <c r="C53" s="613"/>
      <c r="D53" s="613"/>
      <c r="E53" s="613"/>
      <c r="F53" s="613"/>
      <c r="G53" s="613"/>
      <c r="H53" s="613"/>
      <c r="I53" s="613"/>
      <c r="J53" s="613"/>
      <c r="K53" s="613"/>
      <c r="L53" s="613"/>
      <c r="M53" s="613"/>
      <c r="N53" s="614"/>
      <c r="O53" s="695">
        <f>O43+O51</f>
        <v>261473.33333332339</v>
      </c>
    </row>
    <row r="54" spans="2:16">
      <c r="B54" s="666"/>
      <c r="C54" s="667"/>
      <c r="D54" s="667"/>
      <c r="E54" s="667"/>
      <c r="F54" s="667"/>
      <c r="G54" s="667"/>
      <c r="H54" s="667"/>
      <c r="I54" s="667"/>
      <c r="J54" s="667"/>
      <c r="K54" s="667"/>
      <c r="L54" s="667"/>
      <c r="M54" s="667"/>
      <c r="N54" s="667"/>
      <c r="O54" s="668"/>
      <c r="P54" s="625"/>
    </row>
    <row r="55" spans="2:16">
      <c r="B55" s="669"/>
      <c r="C55" s="702"/>
      <c r="D55" s="702"/>
      <c r="E55" s="702"/>
      <c r="F55" s="702"/>
      <c r="G55" s="702"/>
      <c r="H55" s="702"/>
      <c r="I55" s="702"/>
      <c r="J55" s="702"/>
      <c r="K55" s="702"/>
      <c r="L55" s="702"/>
      <c r="M55" s="702"/>
      <c r="N55" s="702"/>
      <c r="O55" s="659"/>
      <c r="P55" s="625"/>
    </row>
    <row r="56" spans="2:16">
      <c r="B56" s="669"/>
      <c r="C56" s="702"/>
      <c r="D56" s="702"/>
      <c r="E56" s="702"/>
      <c r="F56" s="702"/>
      <c r="G56" s="702"/>
      <c r="H56" s="702"/>
      <c r="I56" s="702"/>
      <c r="J56" s="702"/>
      <c r="K56" s="702"/>
      <c r="L56" s="702"/>
      <c r="M56" s="702"/>
      <c r="N56" s="702"/>
      <c r="O56" s="659"/>
      <c r="P56" s="625"/>
    </row>
    <row r="57" spans="2:16">
      <c r="B57" s="669"/>
      <c r="C57" s="702"/>
      <c r="D57" s="702"/>
      <c r="E57" s="702"/>
      <c r="F57" s="702"/>
      <c r="G57" s="702"/>
      <c r="H57" s="702"/>
      <c r="I57" s="702"/>
      <c r="J57" s="702"/>
      <c r="K57" s="702"/>
      <c r="L57" s="702"/>
      <c r="M57" s="702"/>
      <c r="N57" s="702"/>
      <c r="O57" s="659"/>
      <c r="P57" s="625"/>
    </row>
    <row r="58" spans="2:16">
      <c r="B58" s="669"/>
      <c r="C58" s="670"/>
      <c r="D58" s="670"/>
      <c r="E58" s="670"/>
      <c r="F58" s="670"/>
      <c r="G58" s="670"/>
      <c r="H58" s="670" t="s">
        <v>119</v>
      </c>
      <c r="I58" s="670"/>
      <c r="J58" s="670"/>
      <c r="K58" s="670"/>
      <c r="L58" s="670"/>
      <c r="M58" s="670"/>
      <c r="N58" s="670"/>
      <c r="O58" s="659"/>
      <c r="P58" s="625"/>
    </row>
    <row r="59" spans="2:16">
      <c r="B59" s="669"/>
      <c r="C59" s="670"/>
      <c r="D59" s="670"/>
      <c r="E59" s="670"/>
      <c r="F59" s="670"/>
      <c r="G59" s="670"/>
      <c r="H59" s="670" t="s">
        <v>120</v>
      </c>
      <c r="I59" s="670"/>
      <c r="J59" s="670"/>
      <c r="K59" s="670"/>
      <c r="L59" s="670"/>
      <c r="M59" s="670"/>
      <c r="N59" s="670"/>
      <c r="O59" s="659"/>
      <c r="P59" s="671"/>
    </row>
    <row r="60" spans="2:16">
      <c r="B60" s="669"/>
      <c r="C60" s="670"/>
      <c r="D60" s="670"/>
      <c r="E60" s="670"/>
      <c r="F60" s="670"/>
      <c r="G60" s="670"/>
      <c r="H60" s="670" t="s">
        <v>121</v>
      </c>
      <c r="I60" s="670"/>
      <c r="J60" s="670"/>
      <c r="K60" s="670"/>
      <c r="L60" s="670"/>
      <c r="M60" s="670"/>
      <c r="N60" s="670"/>
      <c r="O60" s="659"/>
      <c r="P60" s="671"/>
    </row>
    <row r="61" spans="2:16">
      <c r="B61" s="669"/>
      <c r="C61" s="672"/>
      <c r="D61" s="672"/>
      <c r="E61" s="672"/>
      <c r="F61" s="672"/>
      <c r="G61" s="672"/>
      <c r="H61" s="670" t="s">
        <v>122</v>
      </c>
      <c r="I61" s="672"/>
      <c r="J61" s="672"/>
      <c r="K61" s="672"/>
      <c r="L61" s="672"/>
      <c r="M61" s="672"/>
      <c r="N61" s="672"/>
      <c r="O61" s="673"/>
      <c r="P61" s="674"/>
    </row>
    <row r="62" spans="2:16">
      <c r="B62" s="669"/>
      <c r="C62" s="670"/>
      <c r="D62" s="670"/>
      <c r="E62" s="670"/>
      <c r="F62" s="670"/>
      <c r="G62" s="670"/>
      <c r="H62" s="670" t="s">
        <v>109</v>
      </c>
      <c r="I62" s="670"/>
      <c r="J62" s="670"/>
      <c r="K62" s="670"/>
      <c r="L62" s="670"/>
      <c r="M62" s="670"/>
      <c r="N62" s="670"/>
      <c r="O62" s="659"/>
      <c r="P62" s="625"/>
    </row>
    <row r="63" spans="2:16">
      <c r="B63" s="669"/>
      <c r="C63" s="675" t="s">
        <v>123</v>
      </c>
      <c r="D63" s="670"/>
      <c r="E63" s="670"/>
      <c r="F63" s="670"/>
      <c r="G63" s="670"/>
      <c r="H63" s="670"/>
      <c r="I63" s="670"/>
      <c r="J63" s="670"/>
      <c r="K63" s="670"/>
      <c r="L63" s="670"/>
      <c r="M63" s="670"/>
      <c r="N63" s="670"/>
      <c r="O63" s="659"/>
      <c r="P63" s="625"/>
    </row>
    <row r="64" spans="2:16">
      <c r="B64" s="669"/>
      <c r="C64" s="706"/>
      <c r="D64" s="472"/>
      <c r="E64" s="472"/>
      <c r="F64" s="472"/>
      <c r="G64" s="472"/>
      <c r="H64" s="472"/>
      <c r="I64" s="472"/>
      <c r="J64" s="472"/>
      <c r="K64" s="472"/>
      <c r="L64" s="472"/>
      <c r="M64" s="472"/>
      <c r="N64" s="472"/>
      <c r="O64" s="619"/>
      <c r="P64" s="674"/>
    </row>
    <row r="65" spans="2:16">
      <c r="B65" s="669"/>
      <c r="C65" s="672"/>
      <c r="D65" s="672"/>
      <c r="E65" s="672"/>
      <c r="F65" s="672"/>
      <c r="G65" s="672"/>
      <c r="H65" s="672"/>
      <c r="I65" s="672"/>
      <c r="J65" s="672"/>
      <c r="K65" s="672"/>
      <c r="L65" s="672"/>
      <c r="M65" s="672"/>
      <c r="N65" s="672"/>
      <c r="O65" s="673"/>
      <c r="P65" s="674"/>
    </row>
    <row r="66" spans="2:16">
      <c r="B66" s="669"/>
      <c r="C66" s="676" t="s">
        <v>124</v>
      </c>
      <c r="D66" s="672"/>
      <c r="E66" s="672"/>
      <c r="F66" s="672"/>
      <c r="G66" s="672"/>
      <c r="H66" s="672"/>
      <c r="I66" s="672"/>
      <c r="J66" s="672"/>
      <c r="K66" s="672"/>
      <c r="L66" s="672"/>
      <c r="M66" s="672"/>
      <c r="N66" s="672"/>
      <c r="O66" s="673"/>
      <c r="P66" s="674"/>
    </row>
    <row r="67" spans="2:16">
      <c r="B67" s="669"/>
      <c r="C67" s="677" t="s">
        <v>125</v>
      </c>
      <c r="D67" s="707"/>
      <c r="E67" s="473"/>
      <c r="F67" s="473"/>
      <c r="G67" s="473"/>
      <c r="H67" s="473"/>
      <c r="I67" s="473"/>
      <c r="J67" s="473"/>
      <c r="K67" s="473"/>
      <c r="L67" s="473"/>
      <c r="M67" s="473"/>
      <c r="N67" s="473"/>
      <c r="O67" s="619"/>
      <c r="P67" s="678"/>
    </row>
    <row r="68" spans="2:16">
      <c r="B68" s="669"/>
      <c r="C68" s="679">
        <v>1</v>
      </c>
      <c r="D68" s="620"/>
      <c r="E68" s="473"/>
      <c r="F68" s="473"/>
      <c r="G68" s="473"/>
      <c r="H68" s="473"/>
      <c r="I68" s="473"/>
      <c r="J68" s="473"/>
      <c r="K68" s="473"/>
      <c r="L68" s="473"/>
      <c r="M68" s="473"/>
      <c r="N68" s="473"/>
      <c r="O68" s="619"/>
      <c r="P68" s="678"/>
    </row>
    <row r="69" spans="2:16">
      <c r="B69" s="669"/>
      <c r="C69" s="679">
        <v>2</v>
      </c>
      <c r="D69" s="620"/>
      <c r="E69" s="473"/>
      <c r="F69" s="473"/>
      <c r="G69" s="473"/>
      <c r="H69" s="473"/>
      <c r="I69" s="473"/>
      <c r="J69" s="473"/>
      <c r="K69" s="473"/>
      <c r="L69" s="473"/>
      <c r="M69" s="473"/>
      <c r="N69" s="473"/>
      <c r="O69" s="619"/>
      <c r="P69" s="678"/>
    </row>
    <row r="70" spans="2:16">
      <c r="B70" s="669"/>
      <c r="C70" s="679">
        <v>3</v>
      </c>
      <c r="D70" s="620"/>
      <c r="E70" s="473"/>
      <c r="F70" s="473"/>
      <c r="G70" s="473"/>
      <c r="H70" s="473"/>
      <c r="I70" s="473"/>
      <c r="J70" s="473"/>
      <c r="K70" s="473"/>
      <c r="L70" s="473"/>
      <c r="M70" s="473"/>
      <c r="N70" s="473"/>
      <c r="O70" s="619"/>
      <c r="P70" s="678"/>
    </row>
    <row r="71" spans="2:16">
      <c r="B71" s="669"/>
      <c r="C71" s="672"/>
      <c r="D71" s="672"/>
      <c r="E71" s="672"/>
      <c r="F71" s="672"/>
      <c r="G71" s="672"/>
      <c r="H71" s="672"/>
      <c r="I71" s="672"/>
      <c r="J71" s="672"/>
      <c r="K71" s="672"/>
      <c r="L71" s="672"/>
      <c r="M71" s="672"/>
      <c r="N71" s="672"/>
      <c r="O71" s="673"/>
      <c r="P71" s="674"/>
    </row>
    <row r="72" spans="2:16">
      <c r="B72" s="669"/>
      <c r="C72" s="670"/>
      <c r="D72" s="670"/>
      <c r="E72" s="670"/>
      <c r="F72" s="670"/>
      <c r="G72" s="670"/>
      <c r="H72" s="670" t="s">
        <v>119</v>
      </c>
      <c r="I72" s="670"/>
      <c r="J72" s="670"/>
      <c r="K72" s="670"/>
      <c r="L72" s="670"/>
      <c r="M72" s="670"/>
      <c r="N72" s="670"/>
      <c r="O72" s="659"/>
      <c r="P72" s="625"/>
    </row>
    <row r="73" spans="2:16">
      <c r="B73" s="669"/>
      <c r="C73" s="670"/>
      <c r="D73" s="670"/>
      <c r="E73" s="670"/>
      <c r="F73" s="670"/>
      <c r="G73" s="670"/>
      <c r="H73" s="670" t="s">
        <v>39</v>
      </c>
      <c r="I73" s="670"/>
      <c r="J73" s="670"/>
      <c r="K73" s="670"/>
      <c r="L73" s="670"/>
      <c r="M73" s="670"/>
      <c r="N73" s="670"/>
      <c r="O73" s="659"/>
      <c r="P73" s="625"/>
    </row>
    <row r="74" spans="2:16">
      <c r="B74" s="669"/>
      <c r="C74" s="670"/>
      <c r="D74" s="670"/>
      <c r="E74" s="670"/>
      <c r="F74" s="670"/>
      <c r="G74" s="670"/>
      <c r="H74" s="670" t="s">
        <v>126</v>
      </c>
      <c r="I74" s="680"/>
      <c r="J74" s="680"/>
      <c r="K74" s="680"/>
      <c r="L74" s="670"/>
      <c r="M74" s="670"/>
      <c r="N74" s="670"/>
      <c r="O74" s="659"/>
      <c r="P74" s="625"/>
    </row>
    <row r="75" spans="2:16">
      <c r="B75" s="669"/>
      <c r="C75" s="680"/>
      <c r="D75" s="672"/>
      <c r="E75" s="672"/>
      <c r="F75" s="672"/>
      <c r="G75" s="672"/>
      <c r="H75" s="670" t="s">
        <v>127</v>
      </c>
      <c r="I75" s="670"/>
      <c r="J75" s="670"/>
      <c r="K75" s="670"/>
      <c r="L75" s="672"/>
      <c r="M75" s="672"/>
      <c r="N75" s="672"/>
      <c r="O75" s="673"/>
      <c r="P75" s="674"/>
    </row>
    <row r="76" spans="2:16" ht="15.6">
      <c r="B76" s="669"/>
      <c r="C76" s="680"/>
      <c r="D76" s="680"/>
      <c r="E76" s="680"/>
      <c r="F76" s="670"/>
      <c r="G76" s="670"/>
      <c r="H76" s="670"/>
      <c r="I76" s="670"/>
      <c r="J76" s="670"/>
      <c r="K76" s="618"/>
      <c r="L76" s="473"/>
      <c r="M76" s="473"/>
      <c r="N76" s="473"/>
      <c r="O76" s="619"/>
      <c r="P76" s="681"/>
    </row>
    <row r="77" spans="2:16" ht="16.2" thickBot="1">
      <c r="B77" s="682"/>
      <c r="C77" s="705"/>
      <c r="D77" s="621"/>
      <c r="E77" s="621"/>
      <c r="F77" s="657"/>
      <c r="G77" s="657"/>
      <c r="H77" s="657"/>
      <c r="I77" s="657"/>
      <c r="J77" s="657"/>
      <c r="K77" s="621"/>
      <c r="L77" s="621"/>
      <c r="M77" s="621"/>
      <c r="N77" s="621"/>
      <c r="O77" s="622"/>
      <c r="P77" s="681"/>
    </row>
    <row r="78" spans="2:16">
      <c r="B78" s="683"/>
      <c r="C78" s="683"/>
      <c r="D78" s="683"/>
      <c r="E78" s="683"/>
      <c r="F78" s="683"/>
      <c r="G78" s="683"/>
      <c r="H78" s="683"/>
      <c r="I78" s="683"/>
      <c r="J78" s="683"/>
      <c r="K78" s="683"/>
      <c r="L78" s="683"/>
      <c r="M78" s="683"/>
      <c r="N78" s="683"/>
      <c r="O78" s="683"/>
      <c r="P78" s="625"/>
    </row>
    <row r="79" spans="2:16">
      <c r="B79" s="683"/>
      <c r="C79" s="683"/>
      <c r="D79" s="683"/>
      <c r="E79" s="683"/>
      <c r="F79" s="683"/>
      <c r="G79" s="683"/>
      <c r="H79" s="683"/>
      <c r="I79" s="683"/>
      <c r="J79" s="683"/>
      <c r="K79" s="683"/>
      <c r="L79" s="683"/>
      <c r="M79" s="683"/>
      <c r="N79" s="683"/>
      <c r="O79" s="683"/>
      <c r="P79" s="625"/>
    </row>
    <row r="80" spans="2:16">
      <c r="B80" s="683"/>
      <c r="C80" s="683"/>
      <c r="D80" s="683"/>
      <c r="E80" s="683"/>
      <c r="F80" s="683"/>
      <c r="G80" s="683"/>
      <c r="H80" s="683"/>
      <c r="I80" s="683"/>
      <c r="J80" s="683"/>
      <c r="K80" s="683"/>
      <c r="L80" s="683"/>
      <c r="M80" s="683"/>
      <c r="N80" s="683"/>
      <c r="O80" s="683"/>
      <c r="P80" s="625"/>
    </row>
    <row r="81" spans="2:16">
      <c r="B81" s="683"/>
      <c r="C81" s="683"/>
      <c r="D81" s="683"/>
      <c r="E81" s="683"/>
      <c r="F81" s="683"/>
      <c r="G81" s="683"/>
      <c r="H81" s="683"/>
      <c r="I81" s="683"/>
      <c r="J81" s="683"/>
      <c r="K81" s="683"/>
      <c r="L81" s="683"/>
      <c r="M81" s="683"/>
      <c r="N81" s="683"/>
      <c r="O81" s="683"/>
      <c r="P81" s="625"/>
    </row>
    <row r="82" spans="2:16">
      <c r="B82" s="683"/>
      <c r="C82" s="683"/>
      <c r="D82" s="683"/>
      <c r="E82" s="683"/>
      <c r="F82" s="683"/>
      <c r="G82" s="683"/>
      <c r="H82" s="683"/>
      <c r="I82" s="683"/>
      <c r="J82" s="683"/>
      <c r="K82" s="683"/>
      <c r="L82" s="683"/>
      <c r="M82" s="683"/>
      <c r="N82" s="683"/>
      <c r="O82" s="683"/>
      <c r="P82" s="625"/>
    </row>
    <row r="83" spans="2:16">
      <c r="B83" s="683"/>
      <c r="C83" s="683"/>
      <c r="D83" s="683"/>
      <c r="E83" s="683"/>
      <c r="F83" s="683"/>
      <c r="G83" s="683"/>
      <c r="H83" s="683"/>
      <c r="I83" s="683"/>
      <c r="J83" s="683"/>
      <c r="K83" s="683"/>
      <c r="L83" s="683"/>
      <c r="M83" s="683"/>
      <c r="N83" s="683"/>
      <c r="O83" s="683"/>
      <c r="P83" s="625"/>
    </row>
    <row r="84" spans="2:16">
      <c r="B84" s="683"/>
      <c r="C84" s="683"/>
      <c r="D84" s="683"/>
      <c r="E84" s="683"/>
      <c r="F84" s="683"/>
      <c r="G84" s="683"/>
      <c r="H84" s="683"/>
      <c r="I84" s="683"/>
      <c r="J84" s="683"/>
      <c r="K84" s="683"/>
      <c r="L84" s="683"/>
      <c r="M84" s="683"/>
      <c r="N84" s="683"/>
      <c r="O84" s="683"/>
      <c r="P84" s="625"/>
    </row>
    <row r="85" spans="2:16">
      <c r="B85" s="683"/>
      <c r="C85" s="683"/>
      <c r="D85" s="683"/>
      <c r="E85" s="683"/>
      <c r="F85" s="683"/>
      <c r="G85" s="683"/>
      <c r="H85" s="683"/>
      <c r="I85" s="683"/>
      <c r="J85" s="683"/>
      <c r="K85" s="683"/>
      <c r="L85" s="683"/>
      <c r="M85" s="683"/>
      <c r="N85" s="683"/>
      <c r="O85" s="683"/>
      <c r="P85" s="625"/>
    </row>
    <row r="86" spans="2:16">
      <c r="B86" s="683"/>
      <c r="C86" s="683"/>
      <c r="D86" s="683"/>
      <c r="E86" s="683"/>
      <c r="F86" s="683"/>
      <c r="G86" s="683"/>
      <c r="H86" s="683"/>
      <c r="I86" s="683"/>
      <c r="J86" s="683"/>
      <c r="K86" s="683"/>
      <c r="L86" s="683"/>
      <c r="M86" s="683"/>
      <c r="N86" s="683"/>
      <c r="O86" s="683"/>
      <c r="P86" s="625"/>
    </row>
    <row r="87" spans="2:16">
      <c r="B87" s="683"/>
      <c r="C87" s="683"/>
      <c r="D87" s="683"/>
      <c r="E87" s="683"/>
      <c r="F87" s="683"/>
      <c r="G87" s="683"/>
      <c r="H87" s="683"/>
      <c r="I87" s="683"/>
      <c r="J87" s="683"/>
      <c r="K87" s="683"/>
      <c r="L87" s="683"/>
      <c r="M87" s="683"/>
      <c r="N87" s="683"/>
      <c r="O87" s="683"/>
      <c r="P87" s="625"/>
    </row>
    <row r="88" spans="2:16">
      <c r="B88" s="683"/>
      <c r="C88" s="683"/>
      <c r="D88" s="683"/>
      <c r="E88" s="683"/>
      <c r="F88" s="683"/>
      <c r="G88" s="683"/>
      <c r="H88" s="683"/>
      <c r="I88" s="683"/>
      <c r="J88" s="683"/>
      <c r="K88" s="683"/>
      <c r="L88" s="683"/>
      <c r="M88" s="683"/>
      <c r="N88" s="683"/>
      <c r="O88" s="683"/>
      <c r="P88" s="625"/>
    </row>
    <row r="89" spans="2:16" ht="15" thickBot="1">
      <c r="B89" s="684"/>
      <c r="C89" s="684"/>
      <c r="D89" s="684"/>
      <c r="E89" s="684"/>
      <c r="F89" s="684"/>
      <c r="G89" s="684"/>
      <c r="H89" s="684"/>
      <c r="I89" s="684"/>
      <c r="J89" s="684"/>
      <c r="K89" s="684"/>
      <c r="L89" s="684"/>
      <c r="M89" s="684"/>
      <c r="N89" s="684"/>
      <c r="O89" s="684"/>
      <c r="P89" s="685"/>
    </row>
  </sheetData>
  <mergeCells count="84">
    <mergeCell ref="C64:O64"/>
    <mergeCell ref="D67:O67"/>
    <mergeCell ref="D68:O68"/>
    <mergeCell ref="D69:O69"/>
    <mergeCell ref="D70:O70"/>
    <mergeCell ref="K76:O77"/>
    <mergeCell ref="C77:E77"/>
    <mergeCell ref="B50:K50"/>
    <mergeCell ref="M50:N50"/>
    <mergeCell ref="B51:N51"/>
    <mergeCell ref="B52:O52"/>
    <mergeCell ref="B53:N53"/>
    <mergeCell ref="B47:K47"/>
    <mergeCell ref="M47:N47"/>
    <mergeCell ref="B48:K48"/>
    <mergeCell ref="M48:N48"/>
    <mergeCell ref="B49:K49"/>
    <mergeCell ref="M49:N49"/>
    <mergeCell ref="C40:I40"/>
    <mergeCell ref="M40:N40"/>
    <mergeCell ref="B41:N41"/>
    <mergeCell ref="B42:N42"/>
    <mergeCell ref="B43:N43"/>
    <mergeCell ref="B44:O46"/>
    <mergeCell ref="C36:I36"/>
    <mergeCell ref="M36:N36"/>
    <mergeCell ref="M37:N37"/>
    <mergeCell ref="C38:I38"/>
    <mergeCell ref="M38:N38"/>
    <mergeCell ref="M39:N39"/>
    <mergeCell ref="C30:I30"/>
    <mergeCell ref="M30:N30"/>
    <mergeCell ref="C31:I31"/>
    <mergeCell ref="M31:N31"/>
    <mergeCell ref="B32:N32"/>
    <mergeCell ref="B33:O35"/>
    <mergeCell ref="C24:J24"/>
    <mergeCell ref="M24:N24"/>
    <mergeCell ref="B25:N25"/>
    <mergeCell ref="B26:O28"/>
    <mergeCell ref="C29:I29"/>
    <mergeCell ref="M29:N29"/>
    <mergeCell ref="B18:N18"/>
    <mergeCell ref="B19:O21"/>
    <mergeCell ref="C22:J22"/>
    <mergeCell ref="M22:N22"/>
    <mergeCell ref="C23:J23"/>
    <mergeCell ref="M23:N23"/>
    <mergeCell ref="C16:G16"/>
    <mergeCell ref="J16:K16"/>
    <mergeCell ref="M16:N16"/>
    <mergeCell ref="C17:G17"/>
    <mergeCell ref="H17:I17"/>
    <mergeCell ref="J17:K17"/>
    <mergeCell ref="M17:N17"/>
    <mergeCell ref="C14:G14"/>
    <mergeCell ref="H14:I14"/>
    <mergeCell ref="J14:K14"/>
    <mergeCell ref="M14:N14"/>
    <mergeCell ref="C15:G15"/>
    <mergeCell ref="M15:N15"/>
    <mergeCell ref="B9:C9"/>
    <mergeCell ref="D9:L9"/>
    <mergeCell ref="M9:N9"/>
    <mergeCell ref="B10:O12"/>
    <mergeCell ref="C13:G13"/>
    <mergeCell ref="H13:I13"/>
    <mergeCell ref="J13:K13"/>
    <mergeCell ref="M13:N13"/>
    <mergeCell ref="B5:O5"/>
    <mergeCell ref="B6:D6"/>
    <mergeCell ref="E6:O6"/>
    <mergeCell ref="B7:O7"/>
    <mergeCell ref="B8:C8"/>
    <mergeCell ref="D8:L8"/>
    <mergeCell ref="M8:N8"/>
    <mergeCell ref="B2:F4"/>
    <mergeCell ref="G2:K4"/>
    <mergeCell ref="L2:M2"/>
    <mergeCell ref="N2:O2"/>
    <mergeCell ref="L3:M3"/>
    <mergeCell ref="N3:O3"/>
    <mergeCell ref="L4:M4"/>
    <mergeCell ref="N4:O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7D65F-F9FE-44F1-B183-713F24181E52}">
  <dimension ref="B1:P89"/>
  <sheetViews>
    <sheetView topLeftCell="A31" workbookViewId="0">
      <selection activeCell="P51" sqref="P51"/>
    </sheetView>
  </sheetViews>
  <sheetFormatPr baseColWidth="10" defaultRowHeight="14.4"/>
  <sheetData>
    <row r="1" spans="2:15" ht="15" thickBot="1"/>
    <row r="2" spans="2:15">
      <c r="B2" s="460"/>
      <c r="C2" s="461"/>
      <c r="D2" s="461"/>
      <c r="E2" s="461"/>
      <c r="F2" s="462"/>
      <c r="G2" s="463" t="s">
        <v>77</v>
      </c>
      <c r="H2" s="464"/>
      <c r="I2" s="464"/>
      <c r="J2" s="464"/>
      <c r="K2" s="464"/>
      <c r="L2" s="465" t="s">
        <v>78</v>
      </c>
      <c r="M2" s="466"/>
      <c r="N2" s="467" t="s">
        <v>79</v>
      </c>
      <c r="O2" s="468"/>
    </row>
    <row r="3" spans="2:15">
      <c r="B3" s="469"/>
      <c r="C3" s="470"/>
      <c r="D3" s="470"/>
      <c r="E3" s="470"/>
      <c r="F3" s="471"/>
      <c r="G3" s="472"/>
      <c r="H3" s="473"/>
      <c r="I3" s="473"/>
      <c r="J3" s="473"/>
      <c r="K3" s="473"/>
      <c r="L3" s="474" t="s">
        <v>80</v>
      </c>
      <c r="M3" s="475"/>
      <c r="N3" s="476">
        <v>1</v>
      </c>
      <c r="O3" s="477"/>
    </row>
    <row r="4" spans="2:15" ht="15" thickBot="1">
      <c r="B4" s="478"/>
      <c r="C4" s="479"/>
      <c r="D4" s="479"/>
      <c r="E4" s="479"/>
      <c r="F4" s="480"/>
      <c r="G4" s="481"/>
      <c r="H4" s="481"/>
      <c r="I4" s="481"/>
      <c r="J4" s="481"/>
      <c r="K4" s="481"/>
      <c r="L4" s="482" t="s">
        <v>81</v>
      </c>
      <c r="M4" s="483"/>
      <c r="N4" s="484">
        <v>44840</v>
      </c>
      <c r="O4" s="485"/>
    </row>
    <row r="5" spans="2:15" ht="15" thickBot="1">
      <c r="B5" s="486"/>
      <c r="C5" s="470"/>
      <c r="D5" s="470"/>
      <c r="E5" s="470"/>
      <c r="F5" s="470"/>
      <c r="G5" s="470"/>
      <c r="H5" s="470"/>
      <c r="I5" s="470"/>
      <c r="J5" s="470"/>
      <c r="K5" s="470"/>
      <c r="L5" s="470"/>
      <c r="M5" s="470"/>
      <c r="N5" s="470"/>
      <c r="O5" s="487"/>
    </row>
    <row r="6" spans="2:15" ht="15" customHeight="1" thickBot="1">
      <c r="B6" s="488" t="s">
        <v>82</v>
      </c>
      <c r="C6" s="489"/>
      <c r="D6" s="490"/>
      <c r="E6" s="616" t="s">
        <v>132</v>
      </c>
      <c r="F6" s="491"/>
      <c r="G6" s="491"/>
      <c r="H6" s="491"/>
      <c r="I6" s="491"/>
      <c r="J6" s="491"/>
      <c r="K6" s="491"/>
      <c r="L6" s="491"/>
      <c r="M6" s="491"/>
      <c r="N6" s="491"/>
      <c r="O6" s="617"/>
    </row>
    <row r="7" spans="2:15" ht="15" thickBot="1">
      <c r="B7" s="492"/>
      <c r="C7" s="493"/>
      <c r="D7" s="493"/>
      <c r="E7" s="493"/>
      <c r="F7" s="493"/>
      <c r="G7" s="493"/>
      <c r="H7" s="493"/>
      <c r="I7" s="493"/>
      <c r="J7" s="493"/>
      <c r="K7" s="493"/>
      <c r="L7" s="493"/>
      <c r="M7" s="493"/>
      <c r="N7" s="493"/>
      <c r="O7" s="494"/>
    </row>
    <row r="8" spans="2:15">
      <c r="B8" s="495" t="s">
        <v>83</v>
      </c>
      <c r="C8" s="496"/>
      <c r="D8" s="497" t="s">
        <v>84</v>
      </c>
      <c r="E8" s="498"/>
      <c r="F8" s="498"/>
      <c r="G8" s="498"/>
      <c r="H8" s="498"/>
      <c r="I8" s="498"/>
      <c r="J8" s="498"/>
      <c r="K8" s="498"/>
      <c r="L8" s="499"/>
      <c r="M8" s="500" t="s">
        <v>85</v>
      </c>
      <c r="N8" s="499"/>
      <c r="O8" s="689" t="s">
        <v>12</v>
      </c>
    </row>
    <row r="9" spans="2:15" ht="15" thickBot="1">
      <c r="B9" s="502">
        <v>2.2999999999999998</v>
      </c>
      <c r="C9" s="503"/>
      <c r="D9" s="504" t="s">
        <v>47</v>
      </c>
      <c r="E9" s="505"/>
      <c r="F9" s="505"/>
      <c r="G9" s="505"/>
      <c r="H9" s="505"/>
      <c r="I9" s="505"/>
      <c r="J9" s="505"/>
      <c r="K9" s="505"/>
      <c r="L9" s="506"/>
      <c r="M9" s="507" t="s">
        <v>139</v>
      </c>
      <c r="N9" s="506"/>
      <c r="O9" s="256">
        <v>1</v>
      </c>
    </row>
    <row r="10" spans="2:15">
      <c r="B10" s="509" t="s">
        <v>86</v>
      </c>
      <c r="C10" s="510"/>
      <c r="D10" s="510"/>
      <c r="E10" s="510"/>
      <c r="F10" s="510"/>
      <c r="G10" s="510"/>
      <c r="H10" s="510"/>
      <c r="I10" s="510"/>
      <c r="J10" s="510"/>
      <c r="K10" s="510"/>
      <c r="L10" s="510"/>
      <c r="M10" s="510"/>
      <c r="N10" s="510"/>
      <c r="O10" s="511"/>
    </row>
    <row r="11" spans="2:15">
      <c r="B11" s="509"/>
      <c r="C11" s="510"/>
      <c r="D11" s="510"/>
      <c r="E11" s="510"/>
      <c r="F11" s="510"/>
      <c r="G11" s="510"/>
      <c r="H11" s="510"/>
      <c r="I11" s="510"/>
      <c r="J11" s="510"/>
      <c r="K11" s="510"/>
      <c r="L11" s="510"/>
      <c r="M11" s="510"/>
      <c r="N11" s="510"/>
      <c r="O11" s="511"/>
    </row>
    <row r="12" spans="2:15" ht="15" thickBot="1">
      <c r="B12" s="509"/>
      <c r="C12" s="510"/>
      <c r="D12" s="510"/>
      <c r="E12" s="510"/>
      <c r="F12" s="510"/>
      <c r="G12" s="510"/>
      <c r="H12" s="510"/>
      <c r="I12" s="510"/>
      <c r="J12" s="510"/>
      <c r="K12" s="510"/>
      <c r="L12" s="510"/>
      <c r="M12" s="510"/>
      <c r="N12" s="510"/>
      <c r="O12" s="511"/>
    </row>
    <row r="13" spans="2:15">
      <c r="B13" s="633"/>
      <c r="C13" s="513" t="s">
        <v>84</v>
      </c>
      <c r="D13" s="498"/>
      <c r="E13" s="498"/>
      <c r="F13" s="498"/>
      <c r="G13" s="514"/>
      <c r="H13" s="515" t="s">
        <v>87</v>
      </c>
      <c r="I13" s="498"/>
      <c r="J13" s="515" t="s">
        <v>88</v>
      </c>
      <c r="K13" s="514"/>
      <c r="L13" s="627" t="s">
        <v>89</v>
      </c>
      <c r="M13" s="515" t="s">
        <v>90</v>
      </c>
      <c r="N13" s="517"/>
      <c r="O13" s="691" t="s">
        <v>91</v>
      </c>
    </row>
    <row r="14" spans="2:15">
      <c r="B14" s="690"/>
      <c r="C14" s="519" t="s">
        <v>160</v>
      </c>
      <c r="D14" s="520"/>
      <c r="E14" s="520"/>
      <c r="F14" s="520"/>
      <c r="G14" s="475"/>
      <c r="H14" s="713"/>
      <c r="I14" s="475"/>
      <c r="J14" s="521" t="s">
        <v>161</v>
      </c>
      <c r="K14" s="522"/>
      <c r="L14" s="628">
        <v>230726</v>
      </c>
      <c r="M14" s="523">
        <v>0.8240214285719627</v>
      </c>
      <c r="N14" s="524"/>
      <c r="O14" s="162">
        <f>L14/M14</f>
        <v>279999.99999981851</v>
      </c>
    </row>
    <row r="15" spans="2:15">
      <c r="B15" s="714"/>
      <c r="C15" s="715"/>
      <c r="D15" s="709"/>
      <c r="E15" s="709"/>
      <c r="F15" s="709"/>
      <c r="G15" s="710"/>
      <c r="H15" s="629"/>
      <c r="I15" s="704"/>
      <c r="J15" s="703"/>
      <c r="K15" s="708"/>
      <c r="L15" s="628"/>
      <c r="M15" s="716"/>
      <c r="N15" s="717"/>
      <c r="O15" s="162"/>
    </row>
    <row r="16" spans="2:15">
      <c r="B16" s="686"/>
      <c r="C16" s="411"/>
      <c r="D16" s="411"/>
      <c r="E16" s="411"/>
      <c r="F16" s="411"/>
      <c r="G16" s="412"/>
      <c r="H16" s="629"/>
      <c r="I16" s="630"/>
      <c r="J16" s="525"/>
      <c r="K16" s="526"/>
      <c r="L16" s="628"/>
      <c r="M16" s="521"/>
      <c r="N16" s="718"/>
      <c r="O16" s="162"/>
    </row>
    <row r="17" spans="2:15" ht="15" thickBot="1">
      <c r="B17" s="687"/>
      <c r="C17" s="527"/>
      <c r="D17" s="505"/>
      <c r="E17" s="505"/>
      <c r="F17" s="505"/>
      <c r="G17" s="528"/>
      <c r="H17" s="529"/>
      <c r="I17" s="528"/>
      <c r="J17" s="530"/>
      <c r="K17" s="531"/>
      <c r="L17" s="631"/>
      <c r="M17" s="532"/>
      <c r="N17" s="533"/>
      <c r="O17" s="162">
        <f>+L17*M17</f>
        <v>0</v>
      </c>
    </row>
    <row r="18" spans="2:15" ht="15" thickBot="1">
      <c r="B18" s="534" t="s">
        <v>95</v>
      </c>
      <c r="C18" s="535"/>
      <c r="D18" s="535"/>
      <c r="E18" s="535"/>
      <c r="F18" s="535"/>
      <c r="G18" s="535"/>
      <c r="H18" s="535"/>
      <c r="I18" s="535"/>
      <c r="J18" s="535"/>
      <c r="K18" s="535"/>
      <c r="L18" s="535"/>
      <c r="M18" s="535"/>
      <c r="N18" s="536"/>
      <c r="O18" s="171">
        <f>SUM(O14:O17)</f>
        <v>279999.99999981851</v>
      </c>
    </row>
    <row r="19" spans="2:15">
      <c r="B19" s="509" t="s">
        <v>96</v>
      </c>
      <c r="C19" s="510"/>
      <c r="D19" s="510"/>
      <c r="E19" s="510"/>
      <c r="F19" s="510"/>
      <c r="G19" s="510"/>
      <c r="H19" s="510"/>
      <c r="I19" s="510"/>
      <c r="J19" s="510"/>
      <c r="K19" s="510"/>
      <c r="L19" s="510"/>
      <c r="M19" s="510"/>
      <c r="N19" s="510"/>
      <c r="O19" s="511"/>
    </row>
    <row r="20" spans="2:15">
      <c r="B20" s="509"/>
      <c r="C20" s="510"/>
      <c r="D20" s="510"/>
      <c r="E20" s="510"/>
      <c r="F20" s="510"/>
      <c r="G20" s="510"/>
      <c r="H20" s="510"/>
      <c r="I20" s="510"/>
      <c r="J20" s="510"/>
      <c r="K20" s="510"/>
      <c r="L20" s="510"/>
      <c r="M20" s="510"/>
      <c r="N20" s="510"/>
      <c r="O20" s="511"/>
    </row>
    <row r="21" spans="2:15" ht="15" thickBot="1">
      <c r="B21" s="509"/>
      <c r="C21" s="510"/>
      <c r="D21" s="510"/>
      <c r="E21" s="510"/>
      <c r="F21" s="510"/>
      <c r="G21" s="510"/>
      <c r="H21" s="510"/>
      <c r="I21" s="510"/>
      <c r="J21" s="510"/>
      <c r="K21" s="510"/>
      <c r="L21" s="510"/>
      <c r="M21" s="510"/>
      <c r="N21" s="510"/>
      <c r="O21" s="511"/>
    </row>
    <row r="22" spans="2:15">
      <c r="B22" s="626"/>
      <c r="C22" s="538" t="s">
        <v>84</v>
      </c>
      <c r="D22" s="498"/>
      <c r="E22" s="498"/>
      <c r="F22" s="498"/>
      <c r="G22" s="498"/>
      <c r="H22" s="498"/>
      <c r="I22" s="498"/>
      <c r="J22" s="514"/>
      <c r="K22" s="632" t="s">
        <v>85</v>
      </c>
      <c r="L22" s="627" t="s">
        <v>12</v>
      </c>
      <c r="M22" s="515" t="s">
        <v>97</v>
      </c>
      <c r="N22" s="498"/>
      <c r="O22" s="633" t="s">
        <v>91</v>
      </c>
    </row>
    <row r="23" spans="2:15">
      <c r="B23" s="634"/>
      <c r="C23" s="541"/>
      <c r="D23" s="520"/>
      <c r="E23" s="520"/>
      <c r="F23" s="520"/>
      <c r="G23" s="520"/>
      <c r="H23" s="520"/>
      <c r="I23" s="520"/>
      <c r="J23" s="475"/>
      <c r="K23" s="635"/>
      <c r="L23" s="636"/>
      <c r="M23" s="544"/>
      <c r="N23" s="520"/>
      <c r="O23" s="637"/>
    </row>
    <row r="24" spans="2:15" ht="15" thickBot="1">
      <c r="B24" s="638"/>
      <c r="C24" s="547"/>
      <c r="D24" s="505"/>
      <c r="E24" s="505"/>
      <c r="F24" s="505"/>
      <c r="G24" s="505"/>
      <c r="H24" s="505"/>
      <c r="I24" s="505"/>
      <c r="J24" s="528"/>
      <c r="K24" s="639"/>
      <c r="L24" s="640"/>
      <c r="M24" s="530"/>
      <c r="N24" s="505"/>
      <c r="O24" s="641"/>
    </row>
    <row r="25" spans="2:15" ht="15" thickBot="1">
      <c r="B25" s="551" t="s">
        <v>95</v>
      </c>
      <c r="C25" s="552"/>
      <c r="D25" s="552"/>
      <c r="E25" s="552"/>
      <c r="F25" s="552"/>
      <c r="G25" s="552"/>
      <c r="H25" s="552"/>
      <c r="I25" s="552"/>
      <c r="J25" s="552"/>
      <c r="K25" s="552"/>
      <c r="L25" s="552"/>
      <c r="M25" s="552"/>
      <c r="N25" s="553"/>
      <c r="O25" s="692">
        <v>0</v>
      </c>
    </row>
    <row r="26" spans="2:15">
      <c r="B26" s="555" t="s">
        <v>144</v>
      </c>
      <c r="C26" s="556"/>
      <c r="D26" s="556"/>
      <c r="E26" s="556"/>
      <c r="F26" s="556"/>
      <c r="G26" s="556"/>
      <c r="H26" s="556"/>
      <c r="I26" s="556"/>
      <c r="J26" s="556"/>
      <c r="K26" s="556"/>
      <c r="L26" s="556"/>
      <c r="M26" s="556"/>
      <c r="N26" s="556"/>
      <c r="O26" s="557"/>
    </row>
    <row r="27" spans="2:15">
      <c r="B27" s="558"/>
      <c r="C27" s="510"/>
      <c r="D27" s="510"/>
      <c r="E27" s="510"/>
      <c r="F27" s="510"/>
      <c r="G27" s="510"/>
      <c r="H27" s="510"/>
      <c r="I27" s="510"/>
      <c r="J27" s="510"/>
      <c r="K27" s="510"/>
      <c r="L27" s="510"/>
      <c r="M27" s="510"/>
      <c r="N27" s="510"/>
      <c r="O27" s="559"/>
    </row>
    <row r="28" spans="2:15" ht="15" thickBot="1">
      <c r="B28" s="560"/>
      <c r="C28" s="561"/>
      <c r="D28" s="561"/>
      <c r="E28" s="561"/>
      <c r="F28" s="561"/>
      <c r="G28" s="561"/>
      <c r="H28" s="561"/>
      <c r="I28" s="561"/>
      <c r="J28" s="561"/>
      <c r="K28" s="561"/>
      <c r="L28" s="561"/>
      <c r="M28" s="561"/>
      <c r="N28" s="561"/>
      <c r="O28" s="562"/>
    </row>
    <row r="29" spans="2:15">
      <c r="B29" s="642"/>
      <c r="C29" s="538" t="s">
        <v>99</v>
      </c>
      <c r="D29" s="498"/>
      <c r="E29" s="498"/>
      <c r="F29" s="498"/>
      <c r="G29" s="498"/>
      <c r="H29" s="498"/>
      <c r="I29" s="498"/>
      <c r="J29" s="627" t="s">
        <v>85</v>
      </c>
      <c r="K29" s="643" t="s">
        <v>12</v>
      </c>
      <c r="L29" s="644" t="s">
        <v>145</v>
      </c>
      <c r="M29" s="515" t="s">
        <v>101</v>
      </c>
      <c r="N29" s="498"/>
      <c r="O29" s="633" t="s">
        <v>91</v>
      </c>
    </row>
    <row r="30" spans="2:15">
      <c r="B30" s="623"/>
      <c r="C30" s="541"/>
      <c r="D30" s="520"/>
      <c r="E30" s="520"/>
      <c r="F30" s="520"/>
      <c r="G30" s="520"/>
      <c r="H30" s="520"/>
      <c r="I30" s="520"/>
      <c r="J30" s="645"/>
      <c r="K30" s="646"/>
      <c r="L30" s="645"/>
      <c r="M30" s="396"/>
      <c r="N30" s="397"/>
      <c r="O30" s="189"/>
    </row>
    <row r="31" spans="2:15" ht="15" thickBot="1">
      <c r="B31" s="624"/>
      <c r="C31" s="547"/>
      <c r="D31" s="505"/>
      <c r="E31" s="505"/>
      <c r="F31" s="505"/>
      <c r="G31" s="505"/>
      <c r="H31" s="505"/>
      <c r="I31" s="505"/>
      <c r="J31" s="647"/>
      <c r="K31" s="648"/>
      <c r="L31" s="649"/>
      <c r="M31" s="379"/>
      <c r="N31" s="380"/>
      <c r="O31" s="194"/>
    </row>
    <row r="32" spans="2:15" ht="15" thickBot="1">
      <c r="B32" s="534" t="s">
        <v>95</v>
      </c>
      <c r="C32" s="535"/>
      <c r="D32" s="535"/>
      <c r="E32" s="535"/>
      <c r="F32" s="535"/>
      <c r="G32" s="535"/>
      <c r="H32" s="535"/>
      <c r="I32" s="535"/>
      <c r="J32" s="535"/>
      <c r="K32" s="535"/>
      <c r="L32" s="535"/>
      <c r="M32" s="535"/>
      <c r="N32" s="536"/>
      <c r="O32" s="171">
        <f>SUM(O30:O31)</f>
        <v>0</v>
      </c>
    </row>
    <row r="33" spans="2:15">
      <c r="B33" s="509" t="s">
        <v>102</v>
      </c>
      <c r="C33" s="510"/>
      <c r="D33" s="510"/>
      <c r="E33" s="510"/>
      <c r="F33" s="510"/>
      <c r="G33" s="510"/>
      <c r="H33" s="510"/>
      <c r="I33" s="510"/>
      <c r="J33" s="510"/>
      <c r="K33" s="510"/>
      <c r="L33" s="510"/>
      <c r="M33" s="510"/>
      <c r="N33" s="510"/>
      <c r="O33" s="511"/>
    </row>
    <row r="34" spans="2:15">
      <c r="B34" s="509"/>
      <c r="C34" s="510"/>
      <c r="D34" s="510"/>
      <c r="E34" s="510"/>
      <c r="F34" s="510"/>
      <c r="G34" s="510"/>
      <c r="H34" s="510"/>
      <c r="I34" s="510"/>
      <c r="J34" s="510"/>
      <c r="K34" s="510"/>
      <c r="L34" s="510"/>
      <c r="M34" s="510"/>
      <c r="N34" s="510"/>
      <c r="O34" s="511"/>
    </row>
    <row r="35" spans="2:15" ht="15" thickBot="1">
      <c r="B35" s="509"/>
      <c r="C35" s="510"/>
      <c r="D35" s="510"/>
      <c r="E35" s="510"/>
      <c r="F35" s="510"/>
      <c r="G35" s="510"/>
      <c r="H35" s="510"/>
      <c r="I35" s="510"/>
      <c r="J35" s="510"/>
      <c r="K35" s="510"/>
      <c r="L35" s="510"/>
      <c r="M35" s="510"/>
      <c r="N35" s="510"/>
      <c r="O35" s="511"/>
    </row>
    <row r="36" spans="2:15" ht="28.2">
      <c r="B36" s="626"/>
      <c r="C36" s="571" t="s">
        <v>103</v>
      </c>
      <c r="D36" s="498"/>
      <c r="E36" s="498"/>
      <c r="F36" s="498"/>
      <c r="G36" s="498"/>
      <c r="H36" s="498"/>
      <c r="I36" s="514"/>
      <c r="J36" s="627" t="s">
        <v>104</v>
      </c>
      <c r="K36" s="650" t="s">
        <v>105</v>
      </c>
      <c r="L36" s="651" t="s">
        <v>106</v>
      </c>
      <c r="M36" s="574" t="s">
        <v>90</v>
      </c>
      <c r="N36" s="498"/>
      <c r="O36" s="198" t="s">
        <v>91</v>
      </c>
    </row>
    <row r="37" spans="2:15">
      <c r="B37" s="696"/>
      <c r="C37" s="697"/>
      <c r="D37" s="652"/>
      <c r="E37" s="652"/>
      <c r="F37" s="652"/>
      <c r="G37" s="652"/>
      <c r="H37" s="652"/>
      <c r="I37" s="652"/>
      <c r="J37" s="203"/>
      <c r="K37" s="204"/>
      <c r="L37" s="653">
        <f>J37*K37</f>
        <v>0</v>
      </c>
      <c r="M37" s="579"/>
      <c r="N37" s="719"/>
      <c r="O37" s="210"/>
    </row>
    <row r="38" spans="2:15">
      <c r="B38" s="698"/>
      <c r="C38" s="715"/>
      <c r="D38" s="709"/>
      <c r="E38" s="709"/>
      <c r="F38" s="709"/>
      <c r="G38" s="709"/>
      <c r="H38" s="709"/>
      <c r="I38" s="710"/>
      <c r="J38" s="203"/>
      <c r="K38" s="204"/>
      <c r="L38" s="653">
        <f>J38*K38</f>
        <v>0</v>
      </c>
      <c r="M38" s="579"/>
      <c r="N38" s="520"/>
      <c r="O38" s="210"/>
    </row>
    <row r="39" spans="2:15">
      <c r="B39" s="700"/>
      <c r="C39" s="699"/>
      <c r="D39" s="652"/>
      <c r="E39" s="652"/>
      <c r="F39" s="652"/>
      <c r="G39" s="652"/>
      <c r="H39" s="652"/>
      <c r="I39" s="652"/>
      <c r="J39" s="654"/>
      <c r="K39" s="635"/>
      <c r="L39" s="655"/>
      <c r="M39" s="523"/>
      <c r="N39" s="520"/>
      <c r="O39" s="656"/>
    </row>
    <row r="40" spans="2:15" ht="15" thickBot="1">
      <c r="B40" s="701"/>
      <c r="C40" s="585" t="s">
        <v>109</v>
      </c>
      <c r="D40" s="505"/>
      <c r="E40" s="505"/>
      <c r="F40" s="505"/>
      <c r="G40" s="505"/>
      <c r="H40" s="505"/>
      <c r="I40" s="505"/>
      <c r="J40" s="649"/>
      <c r="K40" s="657"/>
      <c r="L40" s="649"/>
      <c r="M40" s="530"/>
      <c r="N40" s="505"/>
      <c r="O40" s="658"/>
    </row>
    <row r="41" spans="2:15" ht="15" thickBot="1">
      <c r="B41" s="534" t="s">
        <v>95</v>
      </c>
      <c r="C41" s="535"/>
      <c r="D41" s="535"/>
      <c r="E41" s="535"/>
      <c r="F41" s="535"/>
      <c r="G41" s="535"/>
      <c r="H41" s="535"/>
      <c r="I41" s="535"/>
      <c r="J41" s="535"/>
      <c r="K41" s="535"/>
      <c r="L41" s="535"/>
      <c r="M41" s="535"/>
      <c r="N41" s="536"/>
      <c r="O41" s="171">
        <f>SUM(O37:O38)</f>
        <v>0</v>
      </c>
    </row>
    <row r="42" spans="2:15" ht="15" thickBot="1">
      <c r="B42" s="492"/>
      <c r="C42" s="493"/>
      <c r="D42" s="493"/>
      <c r="E42" s="493"/>
      <c r="F42" s="493"/>
      <c r="G42" s="493"/>
      <c r="H42" s="493"/>
      <c r="I42" s="493"/>
      <c r="J42" s="493"/>
      <c r="K42" s="493"/>
      <c r="L42" s="493"/>
      <c r="M42" s="493"/>
      <c r="N42" s="493"/>
      <c r="O42" s="693"/>
    </row>
    <row r="43" spans="2:15" ht="15" thickBot="1">
      <c r="B43" s="589" t="s">
        <v>110</v>
      </c>
      <c r="C43" s="590"/>
      <c r="D43" s="590"/>
      <c r="E43" s="590"/>
      <c r="F43" s="590"/>
      <c r="G43" s="590"/>
      <c r="H43" s="590"/>
      <c r="I43" s="590"/>
      <c r="J43" s="590"/>
      <c r="K43" s="590"/>
      <c r="L43" s="590"/>
      <c r="M43" s="590"/>
      <c r="N43" s="591"/>
      <c r="O43" s="257">
        <f>SUM(O18,O32,O41)</f>
        <v>279999.99999981851</v>
      </c>
    </row>
    <row r="44" spans="2:15">
      <c r="B44" s="509" t="s">
        <v>111</v>
      </c>
      <c r="C44" s="510"/>
      <c r="D44" s="510"/>
      <c r="E44" s="510"/>
      <c r="F44" s="510"/>
      <c r="G44" s="510"/>
      <c r="H44" s="510"/>
      <c r="I44" s="510"/>
      <c r="J44" s="510"/>
      <c r="K44" s="510"/>
      <c r="L44" s="510"/>
      <c r="M44" s="510"/>
      <c r="N44" s="510"/>
      <c r="O44" s="511"/>
    </row>
    <row r="45" spans="2:15">
      <c r="B45" s="509"/>
      <c r="C45" s="510"/>
      <c r="D45" s="510"/>
      <c r="E45" s="510"/>
      <c r="F45" s="510"/>
      <c r="G45" s="510"/>
      <c r="H45" s="510"/>
      <c r="I45" s="510"/>
      <c r="J45" s="510"/>
      <c r="K45" s="510"/>
      <c r="L45" s="510"/>
      <c r="M45" s="510"/>
      <c r="N45" s="510"/>
      <c r="O45" s="511"/>
    </row>
    <row r="46" spans="2:15" ht="15" thickBot="1">
      <c r="B46" s="509"/>
      <c r="C46" s="510"/>
      <c r="D46" s="510"/>
      <c r="E46" s="510"/>
      <c r="F46" s="510"/>
      <c r="G46" s="510"/>
      <c r="H46" s="510"/>
      <c r="I46" s="510"/>
      <c r="J46" s="510"/>
      <c r="K46" s="510"/>
      <c r="L46" s="510"/>
      <c r="M46" s="510"/>
      <c r="N46" s="510"/>
      <c r="O46" s="511"/>
    </row>
    <row r="47" spans="2:15">
      <c r="B47" s="592" t="s">
        <v>112</v>
      </c>
      <c r="C47" s="593"/>
      <c r="D47" s="593"/>
      <c r="E47" s="593"/>
      <c r="F47" s="593"/>
      <c r="G47" s="593"/>
      <c r="H47" s="593"/>
      <c r="I47" s="593"/>
      <c r="J47" s="593"/>
      <c r="K47" s="593"/>
      <c r="L47" s="660" t="s">
        <v>113</v>
      </c>
      <c r="M47" s="595" t="s">
        <v>114</v>
      </c>
      <c r="N47" s="596"/>
      <c r="O47" s="661"/>
    </row>
    <row r="48" spans="2:15">
      <c r="B48" s="598" t="s">
        <v>115</v>
      </c>
      <c r="C48" s="599"/>
      <c r="D48" s="599"/>
      <c r="E48" s="599"/>
      <c r="F48" s="599"/>
      <c r="G48" s="599"/>
      <c r="H48" s="599"/>
      <c r="I48" s="599"/>
      <c r="J48" s="599"/>
      <c r="K48" s="599"/>
      <c r="L48" s="688">
        <v>0.22</v>
      </c>
      <c r="M48" s="601">
        <f>O43</f>
        <v>279999.99999981851</v>
      </c>
      <c r="N48" s="520"/>
      <c r="O48" s="662">
        <f>M48*L48</f>
        <v>61599.99999996007</v>
      </c>
    </row>
    <row r="49" spans="2:16">
      <c r="B49" s="598" t="s">
        <v>116</v>
      </c>
      <c r="C49" s="599"/>
      <c r="D49" s="599"/>
      <c r="E49" s="599"/>
      <c r="F49" s="599"/>
      <c r="G49" s="599"/>
      <c r="H49" s="599"/>
      <c r="I49" s="599"/>
      <c r="J49" s="599"/>
      <c r="K49" s="599"/>
      <c r="L49" s="663">
        <v>0.03</v>
      </c>
      <c r="M49" s="604">
        <f>+O43</f>
        <v>279999.99999981851</v>
      </c>
      <c r="N49" s="601"/>
      <c r="O49" s="662">
        <f t="shared" ref="O49:O50" si="0">M49*L49</f>
        <v>8399.9999999945558</v>
      </c>
    </row>
    <row r="50" spans="2:16" ht="15" thickBot="1">
      <c r="B50" s="605" t="s">
        <v>117</v>
      </c>
      <c r="C50" s="606"/>
      <c r="D50" s="606"/>
      <c r="E50" s="606"/>
      <c r="F50" s="606"/>
      <c r="G50" s="606"/>
      <c r="H50" s="606"/>
      <c r="I50" s="606"/>
      <c r="J50" s="606"/>
      <c r="K50" s="606"/>
      <c r="L50" s="664">
        <v>0.05</v>
      </c>
      <c r="M50" s="608">
        <f>+O43</f>
        <v>279999.99999981851</v>
      </c>
      <c r="N50" s="609"/>
      <c r="O50" s="665">
        <f t="shared" si="0"/>
        <v>13999.999999990927</v>
      </c>
    </row>
    <row r="51" spans="2:16" ht="15" thickBot="1">
      <c r="B51" s="551" t="s">
        <v>95</v>
      </c>
      <c r="C51" s="552"/>
      <c r="D51" s="552"/>
      <c r="E51" s="552"/>
      <c r="F51" s="552"/>
      <c r="G51" s="552"/>
      <c r="H51" s="552"/>
      <c r="I51" s="552"/>
      <c r="J51" s="552"/>
      <c r="K51" s="552"/>
      <c r="L51" s="552"/>
      <c r="M51" s="552"/>
      <c r="N51" s="553"/>
      <c r="O51" s="694">
        <f>SUM(O48:O50)</f>
        <v>83999.999999945547</v>
      </c>
    </row>
    <row r="52" spans="2:16" ht="15" thickBot="1">
      <c r="B52" s="486"/>
      <c r="C52" s="470"/>
      <c r="D52" s="470"/>
      <c r="E52" s="470"/>
      <c r="F52" s="470"/>
      <c r="G52" s="470"/>
      <c r="H52" s="470"/>
      <c r="I52" s="470"/>
      <c r="J52" s="470"/>
      <c r="K52" s="470"/>
      <c r="L52" s="470"/>
      <c r="M52" s="470"/>
      <c r="N52" s="470"/>
      <c r="O52" s="487"/>
    </row>
    <row r="53" spans="2:16" ht="15" thickBot="1">
      <c r="B53" s="612" t="s">
        <v>118</v>
      </c>
      <c r="C53" s="613"/>
      <c r="D53" s="613"/>
      <c r="E53" s="613"/>
      <c r="F53" s="613"/>
      <c r="G53" s="613"/>
      <c r="H53" s="613"/>
      <c r="I53" s="613"/>
      <c r="J53" s="613"/>
      <c r="K53" s="613"/>
      <c r="L53" s="613"/>
      <c r="M53" s="613"/>
      <c r="N53" s="614"/>
      <c r="O53" s="695">
        <f>O43+O51</f>
        <v>363999.99999976403</v>
      </c>
    </row>
    <row r="54" spans="2:16">
      <c r="B54" s="666"/>
      <c r="C54" s="667"/>
      <c r="D54" s="667"/>
      <c r="E54" s="667"/>
      <c r="F54" s="667"/>
      <c r="G54" s="667"/>
      <c r="H54" s="667"/>
      <c r="I54" s="667"/>
      <c r="J54" s="667"/>
      <c r="K54" s="667"/>
      <c r="L54" s="667"/>
      <c r="M54" s="667"/>
      <c r="N54" s="667"/>
      <c r="O54" s="668"/>
      <c r="P54" s="625"/>
    </row>
    <row r="55" spans="2:16">
      <c r="B55" s="669"/>
      <c r="C55" s="702"/>
      <c r="D55" s="702"/>
      <c r="E55" s="702"/>
      <c r="F55" s="702"/>
      <c r="G55" s="702"/>
      <c r="H55" s="702"/>
      <c r="I55" s="702"/>
      <c r="J55" s="702"/>
      <c r="K55" s="702"/>
      <c r="L55" s="702"/>
      <c r="M55" s="702"/>
      <c r="N55" s="702"/>
      <c r="O55" s="659"/>
      <c r="P55" s="625"/>
    </row>
    <row r="56" spans="2:16">
      <c r="B56" s="669"/>
      <c r="C56" s="702"/>
      <c r="D56" s="702"/>
      <c r="E56" s="702"/>
      <c r="F56" s="702"/>
      <c r="G56" s="702"/>
      <c r="H56" s="702"/>
      <c r="I56" s="702"/>
      <c r="J56" s="702"/>
      <c r="K56" s="702"/>
      <c r="L56" s="702"/>
      <c r="M56" s="702"/>
      <c r="N56" s="702"/>
      <c r="O56" s="659"/>
      <c r="P56" s="625"/>
    </row>
    <row r="57" spans="2:16">
      <c r="B57" s="669"/>
      <c r="C57" s="702"/>
      <c r="D57" s="702"/>
      <c r="E57" s="702"/>
      <c r="F57" s="702"/>
      <c r="G57" s="702"/>
      <c r="H57" s="702"/>
      <c r="I57" s="702"/>
      <c r="J57" s="702"/>
      <c r="K57" s="702"/>
      <c r="L57" s="702"/>
      <c r="M57" s="702"/>
      <c r="N57" s="702"/>
      <c r="O57" s="659"/>
      <c r="P57" s="625"/>
    </row>
    <row r="58" spans="2:16">
      <c r="B58" s="669"/>
      <c r="C58" s="670"/>
      <c r="D58" s="670"/>
      <c r="E58" s="670"/>
      <c r="F58" s="670"/>
      <c r="G58" s="670"/>
      <c r="H58" s="670" t="s">
        <v>119</v>
      </c>
      <c r="I58" s="670"/>
      <c r="J58" s="670"/>
      <c r="K58" s="670"/>
      <c r="L58" s="670"/>
      <c r="M58" s="670"/>
      <c r="N58" s="670"/>
      <c r="O58" s="659"/>
      <c r="P58" s="625"/>
    </row>
    <row r="59" spans="2:16">
      <c r="B59" s="669"/>
      <c r="C59" s="670"/>
      <c r="D59" s="670"/>
      <c r="E59" s="670"/>
      <c r="F59" s="670"/>
      <c r="G59" s="670"/>
      <c r="H59" s="670" t="s">
        <v>120</v>
      </c>
      <c r="I59" s="670"/>
      <c r="J59" s="670"/>
      <c r="K59" s="670"/>
      <c r="L59" s="670"/>
      <c r="M59" s="670"/>
      <c r="N59" s="670"/>
      <c r="O59" s="659"/>
      <c r="P59" s="671"/>
    </row>
    <row r="60" spans="2:16">
      <c r="B60" s="669"/>
      <c r="C60" s="670"/>
      <c r="D60" s="670"/>
      <c r="E60" s="670"/>
      <c r="F60" s="670"/>
      <c r="G60" s="670"/>
      <c r="H60" s="670" t="s">
        <v>121</v>
      </c>
      <c r="I60" s="670"/>
      <c r="J60" s="670"/>
      <c r="K60" s="670"/>
      <c r="L60" s="670"/>
      <c r="M60" s="670"/>
      <c r="N60" s="670"/>
      <c r="O60" s="659"/>
      <c r="P60" s="671"/>
    </row>
    <row r="61" spans="2:16">
      <c r="B61" s="669"/>
      <c r="C61" s="672"/>
      <c r="D61" s="672"/>
      <c r="E61" s="672"/>
      <c r="F61" s="672"/>
      <c r="G61" s="672"/>
      <c r="H61" s="670" t="s">
        <v>122</v>
      </c>
      <c r="I61" s="672"/>
      <c r="J61" s="672"/>
      <c r="K61" s="672"/>
      <c r="L61" s="672"/>
      <c r="M61" s="672"/>
      <c r="N61" s="672"/>
      <c r="O61" s="673"/>
      <c r="P61" s="674"/>
    </row>
    <row r="62" spans="2:16">
      <c r="B62" s="669"/>
      <c r="C62" s="670"/>
      <c r="D62" s="670"/>
      <c r="E62" s="670"/>
      <c r="F62" s="670"/>
      <c r="G62" s="670"/>
      <c r="H62" s="670" t="s">
        <v>109</v>
      </c>
      <c r="I62" s="670"/>
      <c r="J62" s="670"/>
      <c r="K62" s="670"/>
      <c r="L62" s="670"/>
      <c r="M62" s="670"/>
      <c r="N62" s="670"/>
      <c r="O62" s="659"/>
      <c r="P62" s="625"/>
    </row>
    <row r="63" spans="2:16">
      <c r="B63" s="669"/>
      <c r="C63" s="675" t="s">
        <v>123</v>
      </c>
      <c r="D63" s="670"/>
      <c r="E63" s="670"/>
      <c r="F63" s="670"/>
      <c r="G63" s="670"/>
      <c r="H63" s="670"/>
      <c r="I63" s="670"/>
      <c r="J63" s="670"/>
      <c r="K63" s="670"/>
      <c r="L63" s="670"/>
      <c r="M63" s="670"/>
      <c r="N63" s="670"/>
      <c r="O63" s="659"/>
      <c r="P63" s="625"/>
    </row>
    <row r="64" spans="2:16">
      <c r="B64" s="669"/>
      <c r="C64" s="706"/>
      <c r="D64" s="472"/>
      <c r="E64" s="472"/>
      <c r="F64" s="472"/>
      <c r="G64" s="472"/>
      <c r="H64" s="472"/>
      <c r="I64" s="472"/>
      <c r="J64" s="472"/>
      <c r="K64" s="472"/>
      <c r="L64" s="472"/>
      <c r="M64" s="472"/>
      <c r="N64" s="472"/>
      <c r="O64" s="619"/>
      <c r="P64" s="674"/>
    </row>
    <row r="65" spans="2:16">
      <c r="B65" s="669"/>
      <c r="C65" s="672"/>
      <c r="D65" s="672"/>
      <c r="E65" s="672"/>
      <c r="F65" s="672"/>
      <c r="G65" s="672"/>
      <c r="H65" s="672"/>
      <c r="I65" s="672"/>
      <c r="J65" s="672"/>
      <c r="K65" s="672"/>
      <c r="L65" s="672"/>
      <c r="M65" s="672"/>
      <c r="N65" s="672"/>
      <c r="O65" s="673"/>
      <c r="P65" s="674"/>
    </row>
    <row r="66" spans="2:16">
      <c r="B66" s="669"/>
      <c r="C66" s="676" t="s">
        <v>124</v>
      </c>
      <c r="D66" s="672"/>
      <c r="E66" s="672"/>
      <c r="F66" s="672"/>
      <c r="G66" s="672"/>
      <c r="H66" s="672"/>
      <c r="I66" s="672"/>
      <c r="J66" s="672"/>
      <c r="K66" s="672"/>
      <c r="L66" s="672"/>
      <c r="M66" s="672"/>
      <c r="N66" s="672"/>
      <c r="O66" s="673"/>
      <c r="P66" s="674"/>
    </row>
    <row r="67" spans="2:16">
      <c r="B67" s="669"/>
      <c r="C67" s="677" t="s">
        <v>125</v>
      </c>
      <c r="D67" s="707"/>
      <c r="E67" s="473"/>
      <c r="F67" s="473"/>
      <c r="G67" s="473"/>
      <c r="H67" s="473"/>
      <c r="I67" s="473"/>
      <c r="J67" s="473"/>
      <c r="K67" s="473"/>
      <c r="L67" s="473"/>
      <c r="M67" s="473"/>
      <c r="N67" s="473"/>
      <c r="O67" s="619"/>
      <c r="P67" s="678"/>
    </row>
    <row r="68" spans="2:16">
      <c r="B68" s="669"/>
      <c r="C68" s="679">
        <v>1</v>
      </c>
      <c r="D68" s="620"/>
      <c r="E68" s="473"/>
      <c r="F68" s="473"/>
      <c r="G68" s="473"/>
      <c r="H68" s="473"/>
      <c r="I68" s="473"/>
      <c r="J68" s="473"/>
      <c r="K68" s="473"/>
      <c r="L68" s="473"/>
      <c r="M68" s="473"/>
      <c r="N68" s="473"/>
      <c r="O68" s="619"/>
      <c r="P68" s="678"/>
    </row>
    <row r="69" spans="2:16">
      <c r="B69" s="669"/>
      <c r="C69" s="679">
        <v>2</v>
      </c>
      <c r="D69" s="620"/>
      <c r="E69" s="473"/>
      <c r="F69" s="473"/>
      <c r="G69" s="473"/>
      <c r="H69" s="473"/>
      <c r="I69" s="473"/>
      <c r="J69" s="473"/>
      <c r="K69" s="473"/>
      <c r="L69" s="473"/>
      <c r="M69" s="473"/>
      <c r="N69" s="473"/>
      <c r="O69" s="619"/>
      <c r="P69" s="678"/>
    </row>
    <row r="70" spans="2:16">
      <c r="B70" s="669"/>
      <c r="C70" s="679">
        <v>3</v>
      </c>
      <c r="D70" s="620"/>
      <c r="E70" s="473"/>
      <c r="F70" s="473"/>
      <c r="G70" s="473"/>
      <c r="H70" s="473"/>
      <c r="I70" s="473"/>
      <c r="J70" s="473"/>
      <c r="K70" s="473"/>
      <c r="L70" s="473"/>
      <c r="M70" s="473"/>
      <c r="N70" s="473"/>
      <c r="O70" s="619"/>
      <c r="P70" s="678"/>
    </row>
    <row r="71" spans="2:16">
      <c r="B71" s="669"/>
      <c r="C71" s="672"/>
      <c r="D71" s="672"/>
      <c r="E71" s="672"/>
      <c r="F71" s="672"/>
      <c r="G71" s="672"/>
      <c r="H71" s="672"/>
      <c r="I71" s="672"/>
      <c r="J71" s="672"/>
      <c r="K71" s="672"/>
      <c r="L71" s="672"/>
      <c r="M71" s="672"/>
      <c r="N71" s="672"/>
      <c r="O71" s="673"/>
      <c r="P71" s="674"/>
    </row>
    <row r="72" spans="2:16">
      <c r="B72" s="669"/>
      <c r="C72" s="670"/>
      <c r="D72" s="670"/>
      <c r="E72" s="670"/>
      <c r="F72" s="670"/>
      <c r="G72" s="670"/>
      <c r="H72" s="670" t="s">
        <v>119</v>
      </c>
      <c r="I72" s="670"/>
      <c r="J72" s="670"/>
      <c r="K72" s="670"/>
      <c r="L72" s="670"/>
      <c r="M72" s="670"/>
      <c r="N72" s="670"/>
      <c r="O72" s="659"/>
      <c r="P72" s="625"/>
    </row>
    <row r="73" spans="2:16">
      <c r="B73" s="669"/>
      <c r="C73" s="670"/>
      <c r="D73" s="670"/>
      <c r="E73" s="670"/>
      <c r="F73" s="670"/>
      <c r="G73" s="670"/>
      <c r="H73" s="670" t="s">
        <v>39</v>
      </c>
      <c r="I73" s="670"/>
      <c r="J73" s="670"/>
      <c r="K73" s="670"/>
      <c r="L73" s="670"/>
      <c r="M73" s="670"/>
      <c r="N73" s="670"/>
      <c r="O73" s="659"/>
      <c r="P73" s="625"/>
    </row>
    <row r="74" spans="2:16">
      <c r="B74" s="669"/>
      <c r="C74" s="670"/>
      <c r="D74" s="670"/>
      <c r="E74" s="670"/>
      <c r="F74" s="670"/>
      <c r="G74" s="670"/>
      <c r="H74" s="670" t="s">
        <v>126</v>
      </c>
      <c r="I74" s="680"/>
      <c r="J74" s="680"/>
      <c r="K74" s="680"/>
      <c r="L74" s="670"/>
      <c r="M74" s="670"/>
      <c r="N74" s="670"/>
      <c r="O74" s="659"/>
      <c r="P74" s="625"/>
    </row>
    <row r="75" spans="2:16">
      <c r="B75" s="669"/>
      <c r="C75" s="680"/>
      <c r="D75" s="672"/>
      <c r="E75" s="672"/>
      <c r="F75" s="672"/>
      <c r="G75" s="672"/>
      <c r="H75" s="670" t="s">
        <v>127</v>
      </c>
      <c r="I75" s="670"/>
      <c r="J75" s="670"/>
      <c r="K75" s="670"/>
      <c r="L75" s="672"/>
      <c r="M75" s="672"/>
      <c r="N75" s="672"/>
      <c r="O75" s="673"/>
      <c r="P75" s="674"/>
    </row>
    <row r="76" spans="2:16" ht="15.6">
      <c r="B76" s="669"/>
      <c r="C76" s="680"/>
      <c r="D76" s="680"/>
      <c r="E76" s="680"/>
      <c r="F76" s="670"/>
      <c r="G76" s="670"/>
      <c r="H76" s="670"/>
      <c r="I76" s="670"/>
      <c r="J76" s="670"/>
      <c r="K76" s="618"/>
      <c r="L76" s="473"/>
      <c r="M76" s="473"/>
      <c r="N76" s="473"/>
      <c r="O76" s="619"/>
      <c r="P76" s="681"/>
    </row>
    <row r="77" spans="2:16" ht="16.2" thickBot="1">
      <c r="B77" s="682"/>
      <c r="C77" s="705"/>
      <c r="D77" s="621"/>
      <c r="E77" s="621"/>
      <c r="F77" s="657"/>
      <c r="G77" s="657"/>
      <c r="H77" s="657"/>
      <c r="I77" s="657"/>
      <c r="J77" s="657"/>
      <c r="K77" s="621"/>
      <c r="L77" s="621"/>
      <c r="M77" s="621"/>
      <c r="N77" s="621"/>
      <c r="O77" s="622"/>
      <c r="P77" s="681"/>
    </row>
    <row r="78" spans="2:16">
      <c r="B78" s="683"/>
      <c r="C78" s="683"/>
      <c r="D78" s="683"/>
      <c r="E78" s="683"/>
      <c r="F78" s="683"/>
      <c r="G78" s="683"/>
      <c r="H78" s="683"/>
      <c r="I78" s="683"/>
      <c r="J78" s="683"/>
      <c r="K78" s="683"/>
      <c r="L78" s="683"/>
      <c r="M78" s="683"/>
      <c r="N78" s="683"/>
      <c r="O78" s="683"/>
      <c r="P78" s="625"/>
    </row>
    <row r="79" spans="2:16">
      <c r="B79" s="683"/>
      <c r="C79" s="683"/>
      <c r="D79" s="683"/>
      <c r="E79" s="683"/>
      <c r="F79" s="683"/>
      <c r="G79" s="683"/>
      <c r="H79" s="683"/>
      <c r="I79" s="683"/>
      <c r="J79" s="683"/>
      <c r="K79" s="683"/>
      <c r="L79" s="683"/>
      <c r="M79" s="683"/>
      <c r="N79" s="683"/>
      <c r="O79" s="683"/>
      <c r="P79" s="625"/>
    </row>
    <row r="80" spans="2:16">
      <c r="B80" s="683"/>
      <c r="C80" s="683"/>
      <c r="D80" s="683"/>
      <c r="E80" s="683"/>
      <c r="F80" s="683"/>
      <c r="G80" s="683"/>
      <c r="H80" s="683"/>
      <c r="I80" s="683"/>
      <c r="J80" s="683"/>
      <c r="K80" s="683"/>
      <c r="L80" s="683"/>
      <c r="M80" s="683"/>
      <c r="N80" s="683"/>
      <c r="O80" s="683"/>
      <c r="P80" s="625"/>
    </row>
    <row r="81" spans="2:16">
      <c r="B81" s="683"/>
      <c r="C81" s="683"/>
      <c r="D81" s="683"/>
      <c r="E81" s="683"/>
      <c r="F81" s="683"/>
      <c r="G81" s="683"/>
      <c r="H81" s="683"/>
      <c r="I81" s="683"/>
      <c r="J81" s="683"/>
      <c r="K81" s="683"/>
      <c r="L81" s="683"/>
      <c r="M81" s="683"/>
      <c r="N81" s="683"/>
      <c r="O81" s="683"/>
      <c r="P81" s="625"/>
    </row>
    <row r="82" spans="2:16">
      <c r="B82" s="683"/>
      <c r="C82" s="683"/>
      <c r="D82" s="683"/>
      <c r="E82" s="683"/>
      <c r="F82" s="683"/>
      <c r="G82" s="683"/>
      <c r="H82" s="683"/>
      <c r="I82" s="683"/>
      <c r="J82" s="683"/>
      <c r="K82" s="683"/>
      <c r="L82" s="683"/>
      <c r="M82" s="683"/>
      <c r="N82" s="683"/>
      <c r="O82" s="683"/>
      <c r="P82" s="625"/>
    </row>
    <row r="83" spans="2:16">
      <c r="B83" s="683"/>
      <c r="C83" s="683"/>
      <c r="D83" s="683"/>
      <c r="E83" s="683"/>
      <c r="F83" s="683"/>
      <c r="G83" s="683"/>
      <c r="H83" s="683"/>
      <c r="I83" s="683"/>
      <c r="J83" s="683"/>
      <c r="K83" s="683"/>
      <c r="L83" s="683"/>
      <c r="M83" s="683"/>
      <c r="N83" s="683"/>
      <c r="O83" s="683"/>
      <c r="P83" s="625"/>
    </row>
    <row r="84" spans="2:16">
      <c r="B84" s="683"/>
      <c r="C84" s="683"/>
      <c r="D84" s="683"/>
      <c r="E84" s="683"/>
      <c r="F84" s="683"/>
      <c r="G84" s="683"/>
      <c r="H84" s="683"/>
      <c r="I84" s="683"/>
      <c r="J84" s="683"/>
      <c r="K84" s="683"/>
      <c r="L84" s="683"/>
      <c r="M84" s="683"/>
      <c r="N84" s="683"/>
      <c r="O84" s="683"/>
      <c r="P84" s="625"/>
    </row>
    <row r="85" spans="2:16">
      <c r="B85" s="683"/>
      <c r="C85" s="683"/>
      <c r="D85" s="683"/>
      <c r="E85" s="683"/>
      <c r="F85" s="683"/>
      <c r="G85" s="683"/>
      <c r="H85" s="683"/>
      <c r="I85" s="683"/>
      <c r="J85" s="683"/>
      <c r="K85" s="683"/>
      <c r="L85" s="683"/>
      <c r="M85" s="683"/>
      <c r="N85" s="683"/>
      <c r="O85" s="683"/>
      <c r="P85" s="625"/>
    </row>
    <row r="86" spans="2:16">
      <c r="B86" s="683"/>
      <c r="C86" s="683"/>
      <c r="D86" s="683"/>
      <c r="E86" s="683"/>
      <c r="F86" s="683"/>
      <c r="G86" s="683"/>
      <c r="H86" s="683"/>
      <c r="I86" s="683"/>
      <c r="J86" s="683"/>
      <c r="K86" s="683"/>
      <c r="L86" s="683"/>
      <c r="M86" s="683"/>
      <c r="N86" s="683"/>
      <c r="O86" s="683"/>
      <c r="P86" s="625"/>
    </row>
    <row r="87" spans="2:16">
      <c r="B87" s="683"/>
      <c r="C87" s="683"/>
      <c r="D87" s="683"/>
      <c r="E87" s="683"/>
      <c r="F87" s="683"/>
      <c r="G87" s="683"/>
      <c r="H87" s="683"/>
      <c r="I87" s="683"/>
      <c r="J87" s="683"/>
      <c r="K87" s="683"/>
      <c r="L87" s="683"/>
      <c r="M87" s="683"/>
      <c r="N87" s="683"/>
      <c r="O87" s="683"/>
      <c r="P87" s="625"/>
    </row>
    <row r="88" spans="2:16">
      <c r="B88" s="683"/>
      <c r="C88" s="683"/>
      <c r="D88" s="683"/>
      <c r="E88" s="683"/>
      <c r="F88" s="683"/>
      <c r="G88" s="683"/>
      <c r="H88" s="683"/>
      <c r="I88" s="683"/>
      <c r="J88" s="683"/>
      <c r="K88" s="683"/>
      <c r="L88" s="683"/>
      <c r="M88" s="683"/>
      <c r="N88" s="683"/>
      <c r="O88" s="683"/>
      <c r="P88" s="625"/>
    </row>
    <row r="89" spans="2:16" ht="15" thickBot="1">
      <c r="B89" s="684"/>
      <c r="C89" s="684"/>
      <c r="D89" s="684"/>
      <c r="E89" s="684"/>
      <c r="F89" s="684"/>
      <c r="G89" s="684"/>
      <c r="H89" s="684"/>
      <c r="I89" s="684"/>
      <c r="J89" s="684"/>
      <c r="K89" s="684"/>
      <c r="L89" s="684"/>
      <c r="M89" s="684"/>
      <c r="N89" s="684"/>
      <c r="O89" s="684"/>
      <c r="P89" s="685"/>
    </row>
  </sheetData>
  <mergeCells count="84">
    <mergeCell ref="D67:O67"/>
    <mergeCell ref="D68:O68"/>
    <mergeCell ref="D69:O69"/>
    <mergeCell ref="D70:O70"/>
    <mergeCell ref="K76:O77"/>
    <mergeCell ref="C77:E77"/>
    <mergeCell ref="B50:K50"/>
    <mergeCell ref="M50:N50"/>
    <mergeCell ref="B51:N51"/>
    <mergeCell ref="B52:O52"/>
    <mergeCell ref="B53:N53"/>
    <mergeCell ref="C64:O64"/>
    <mergeCell ref="B47:K47"/>
    <mergeCell ref="M47:N47"/>
    <mergeCell ref="B48:K48"/>
    <mergeCell ref="M48:N48"/>
    <mergeCell ref="B49:K49"/>
    <mergeCell ref="M49:N49"/>
    <mergeCell ref="C40:I40"/>
    <mergeCell ref="M40:N40"/>
    <mergeCell ref="B41:N41"/>
    <mergeCell ref="B42:N42"/>
    <mergeCell ref="B43:N43"/>
    <mergeCell ref="B44:O46"/>
    <mergeCell ref="C36:I36"/>
    <mergeCell ref="M36:N36"/>
    <mergeCell ref="M37:N37"/>
    <mergeCell ref="C38:I38"/>
    <mergeCell ref="M38:N38"/>
    <mergeCell ref="M39:N39"/>
    <mergeCell ref="C30:I30"/>
    <mergeCell ref="M30:N30"/>
    <mergeCell ref="C31:I31"/>
    <mergeCell ref="M31:N31"/>
    <mergeCell ref="B32:N32"/>
    <mergeCell ref="B33:O35"/>
    <mergeCell ref="C24:J24"/>
    <mergeCell ref="M24:N24"/>
    <mergeCell ref="B25:N25"/>
    <mergeCell ref="B26:O28"/>
    <mergeCell ref="C29:I29"/>
    <mergeCell ref="M29:N29"/>
    <mergeCell ref="B18:N18"/>
    <mergeCell ref="B19:O21"/>
    <mergeCell ref="C22:J22"/>
    <mergeCell ref="M22:N22"/>
    <mergeCell ref="C23:J23"/>
    <mergeCell ref="M23:N23"/>
    <mergeCell ref="C16:G16"/>
    <mergeCell ref="J16:K16"/>
    <mergeCell ref="M16:N16"/>
    <mergeCell ref="C17:G17"/>
    <mergeCell ref="H17:I17"/>
    <mergeCell ref="J17:K17"/>
    <mergeCell ref="M17:N17"/>
    <mergeCell ref="C14:G14"/>
    <mergeCell ref="H14:I14"/>
    <mergeCell ref="J14:K14"/>
    <mergeCell ref="M14:N14"/>
    <mergeCell ref="C15:G15"/>
    <mergeCell ref="M15:N15"/>
    <mergeCell ref="B9:C9"/>
    <mergeCell ref="D9:L9"/>
    <mergeCell ref="M9:N9"/>
    <mergeCell ref="B10:O12"/>
    <mergeCell ref="C13:G13"/>
    <mergeCell ref="H13:I13"/>
    <mergeCell ref="J13:K13"/>
    <mergeCell ref="M13:N13"/>
    <mergeCell ref="B5:O5"/>
    <mergeCell ref="B6:D6"/>
    <mergeCell ref="E6:O6"/>
    <mergeCell ref="B7:O7"/>
    <mergeCell ref="B8:C8"/>
    <mergeCell ref="D8:L8"/>
    <mergeCell ref="M8:N8"/>
    <mergeCell ref="B2:F4"/>
    <mergeCell ref="G2:K4"/>
    <mergeCell ref="L2:M2"/>
    <mergeCell ref="N2:O2"/>
    <mergeCell ref="L3:M3"/>
    <mergeCell ref="N3:O3"/>
    <mergeCell ref="L4:M4"/>
    <mergeCell ref="N4:O4"/>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ED2DA-27AA-47BE-A687-73A9CACB9BC0}">
  <dimension ref="B1:P89"/>
  <sheetViews>
    <sheetView workbookViewId="0">
      <selection activeCell="R11" sqref="R11:R12"/>
    </sheetView>
  </sheetViews>
  <sheetFormatPr baseColWidth="10" defaultRowHeight="14.4"/>
  <sheetData>
    <row r="1" spans="2:15" ht="15" thickBot="1"/>
    <row r="2" spans="2:15">
      <c r="B2" s="460"/>
      <c r="C2" s="461"/>
      <c r="D2" s="461"/>
      <c r="E2" s="461"/>
      <c r="F2" s="462"/>
      <c r="G2" s="463" t="s">
        <v>77</v>
      </c>
      <c r="H2" s="464"/>
      <c r="I2" s="464"/>
      <c r="J2" s="464"/>
      <c r="K2" s="464"/>
      <c r="L2" s="465" t="s">
        <v>78</v>
      </c>
      <c r="M2" s="466"/>
      <c r="N2" s="467" t="s">
        <v>79</v>
      </c>
      <c r="O2" s="468"/>
    </row>
    <row r="3" spans="2:15">
      <c r="B3" s="469"/>
      <c r="C3" s="470"/>
      <c r="D3" s="470"/>
      <c r="E3" s="470"/>
      <c r="F3" s="471"/>
      <c r="G3" s="472"/>
      <c r="H3" s="473"/>
      <c r="I3" s="473"/>
      <c r="J3" s="473"/>
      <c r="K3" s="473"/>
      <c r="L3" s="474" t="s">
        <v>80</v>
      </c>
      <c r="M3" s="475"/>
      <c r="N3" s="476">
        <v>1</v>
      </c>
      <c r="O3" s="477"/>
    </row>
    <row r="4" spans="2:15" ht="15" thickBot="1">
      <c r="B4" s="478"/>
      <c r="C4" s="479"/>
      <c r="D4" s="479"/>
      <c r="E4" s="479"/>
      <c r="F4" s="480"/>
      <c r="G4" s="481"/>
      <c r="H4" s="481"/>
      <c r="I4" s="481"/>
      <c r="J4" s="481"/>
      <c r="K4" s="481"/>
      <c r="L4" s="482" t="s">
        <v>81</v>
      </c>
      <c r="M4" s="483"/>
      <c r="N4" s="484"/>
      <c r="O4" s="485"/>
    </row>
    <row r="5" spans="2:15" ht="15" thickBot="1">
      <c r="B5" s="486"/>
      <c r="C5" s="470"/>
      <c r="D5" s="470"/>
      <c r="E5" s="470"/>
      <c r="F5" s="470"/>
      <c r="G5" s="470"/>
      <c r="H5" s="470"/>
      <c r="I5" s="470"/>
      <c r="J5" s="470"/>
      <c r="K5" s="470"/>
      <c r="L5" s="470"/>
      <c r="M5" s="470"/>
      <c r="N5" s="470"/>
      <c r="O5" s="487"/>
    </row>
    <row r="6" spans="2:15" ht="15" thickBot="1">
      <c r="B6" s="488" t="s">
        <v>82</v>
      </c>
      <c r="C6" s="489"/>
      <c r="D6" s="490"/>
      <c r="E6" s="616" t="s">
        <v>132</v>
      </c>
      <c r="F6" s="491"/>
      <c r="G6" s="491"/>
      <c r="H6" s="491"/>
      <c r="I6" s="491"/>
      <c r="J6" s="491"/>
      <c r="K6" s="491"/>
      <c r="L6" s="491"/>
      <c r="M6" s="491"/>
      <c r="N6" s="491"/>
      <c r="O6" s="617"/>
    </row>
    <row r="7" spans="2:15" ht="15" thickBot="1">
      <c r="B7" s="492"/>
      <c r="C7" s="493"/>
      <c r="D7" s="493"/>
      <c r="E7" s="493"/>
      <c r="F7" s="493"/>
      <c r="G7" s="493"/>
      <c r="H7" s="493"/>
      <c r="I7" s="493"/>
      <c r="J7" s="493"/>
      <c r="K7" s="493"/>
      <c r="L7" s="493"/>
      <c r="M7" s="493"/>
      <c r="N7" s="493"/>
      <c r="O7" s="494"/>
    </row>
    <row r="8" spans="2:15">
      <c r="B8" s="495" t="s">
        <v>83</v>
      </c>
      <c r="C8" s="496"/>
      <c r="D8" s="497" t="s">
        <v>84</v>
      </c>
      <c r="E8" s="498"/>
      <c r="F8" s="498"/>
      <c r="G8" s="498"/>
      <c r="H8" s="498"/>
      <c r="I8" s="498"/>
      <c r="J8" s="498"/>
      <c r="K8" s="498"/>
      <c r="L8" s="499"/>
      <c r="M8" s="500" t="s">
        <v>85</v>
      </c>
      <c r="N8" s="499"/>
      <c r="O8" s="689" t="s">
        <v>12</v>
      </c>
    </row>
    <row r="9" spans="2:15" ht="15" thickBot="1">
      <c r="B9" s="502">
        <v>2.2999999999999998</v>
      </c>
      <c r="C9" s="503"/>
      <c r="D9" s="504" t="s">
        <v>53</v>
      </c>
      <c r="E9" s="505"/>
      <c r="F9" s="505"/>
      <c r="G9" s="505"/>
      <c r="H9" s="505"/>
      <c r="I9" s="505"/>
      <c r="J9" s="505"/>
      <c r="K9" s="505"/>
      <c r="L9" s="506"/>
      <c r="M9" s="507" t="s">
        <v>139</v>
      </c>
      <c r="N9" s="506"/>
      <c r="O9" s="256">
        <v>1</v>
      </c>
    </row>
    <row r="10" spans="2:15">
      <c r="B10" s="509" t="s">
        <v>86</v>
      </c>
      <c r="C10" s="510"/>
      <c r="D10" s="510"/>
      <c r="E10" s="510"/>
      <c r="F10" s="510"/>
      <c r="G10" s="510"/>
      <c r="H10" s="510"/>
      <c r="I10" s="510"/>
      <c r="J10" s="510"/>
      <c r="K10" s="510"/>
      <c r="L10" s="510"/>
      <c r="M10" s="510"/>
      <c r="N10" s="510"/>
      <c r="O10" s="511"/>
    </row>
    <row r="11" spans="2:15">
      <c r="B11" s="509"/>
      <c r="C11" s="510"/>
      <c r="D11" s="510"/>
      <c r="E11" s="510"/>
      <c r="F11" s="510"/>
      <c r="G11" s="510"/>
      <c r="H11" s="510"/>
      <c r="I11" s="510"/>
      <c r="J11" s="510"/>
      <c r="K11" s="510"/>
      <c r="L11" s="510"/>
      <c r="M11" s="510"/>
      <c r="N11" s="510"/>
      <c r="O11" s="511"/>
    </row>
    <row r="12" spans="2:15" ht="15" thickBot="1">
      <c r="B12" s="509"/>
      <c r="C12" s="510"/>
      <c r="D12" s="510"/>
      <c r="E12" s="510"/>
      <c r="F12" s="510"/>
      <c r="G12" s="510"/>
      <c r="H12" s="510"/>
      <c r="I12" s="510"/>
      <c r="J12" s="510"/>
      <c r="K12" s="510"/>
      <c r="L12" s="510"/>
      <c r="M12" s="510"/>
      <c r="N12" s="510"/>
      <c r="O12" s="511"/>
    </row>
    <row r="13" spans="2:15">
      <c r="B13" s="633"/>
      <c r="C13" s="513" t="s">
        <v>84</v>
      </c>
      <c r="D13" s="498"/>
      <c r="E13" s="498"/>
      <c r="F13" s="498"/>
      <c r="G13" s="514"/>
      <c r="H13" s="515" t="s">
        <v>87</v>
      </c>
      <c r="I13" s="498"/>
      <c r="J13" s="515" t="s">
        <v>88</v>
      </c>
      <c r="K13" s="514"/>
      <c r="L13" s="627" t="s">
        <v>89</v>
      </c>
      <c r="M13" s="515" t="s">
        <v>90</v>
      </c>
      <c r="N13" s="517"/>
      <c r="O13" s="691" t="s">
        <v>91</v>
      </c>
    </row>
    <row r="14" spans="2:15">
      <c r="B14" s="690"/>
      <c r="C14" s="519" t="s">
        <v>162</v>
      </c>
      <c r="D14" s="520"/>
      <c r="E14" s="520"/>
      <c r="F14" s="520"/>
      <c r="G14" s="475"/>
      <c r="H14" s="713"/>
      <c r="I14" s="475"/>
      <c r="J14" s="521" t="s">
        <v>161</v>
      </c>
      <c r="K14" s="522"/>
      <c r="L14" s="628">
        <v>135722.41999999998</v>
      </c>
      <c r="M14" s="523">
        <v>0.6169200909091187</v>
      </c>
      <c r="N14" s="524"/>
      <c r="O14" s="162">
        <f>L14/M14</f>
        <v>219999.99999999008</v>
      </c>
    </row>
    <row r="15" spans="2:15">
      <c r="B15" s="714"/>
      <c r="C15" s="715"/>
      <c r="D15" s="709"/>
      <c r="E15" s="709"/>
      <c r="F15" s="709"/>
      <c r="G15" s="710"/>
      <c r="H15" s="629"/>
      <c r="I15" s="704"/>
      <c r="J15" s="703"/>
      <c r="K15" s="708"/>
      <c r="L15" s="628"/>
      <c r="M15" s="716"/>
      <c r="N15" s="717"/>
      <c r="O15" s="162"/>
    </row>
    <row r="16" spans="2:15">
      <c r="B16" s="686"/>
      <c r="C16" s="411"/>
      <c r="D16" s="411"/>
      <c r="E16" s="411"/>
      <c r="F16" s="411"/>
      <c r="G16" s="412"/>
      <c r="H16" s="629"/>
      <c r="I16" s="630"/>
      <c r="J16" s="525"/>
      <c r="K16" s="526"/>
      <c r="L16" s="628"/>
      <c r="M16" s="521"/>
      <c r="N16" s="718"/>
      <c r="O16" s="162"/>
    </row>
    <row r="17" spans="2:15" ht="15" thickBot="1">
      <c r="B17" s="687"/>
      <c r="C17" s="527"/>
      <c r="D17" s="505"/>
      <c r="E17" s="505"/>
      <c r="F17" s="505"/>
      <c r="G17" s="528"/>
      <c r="H17" s="529"/>
      <c r="I17" s="528"/>
      <c r="J17" s="530"/>
      <c r="K17" s="531"/>
      <c r="L17" s="631"/>
      <c r="M17" s="532"/>
      <c r="N17" s="533"/>
      <c r="O17" s="162">
        <f>+L17*M17</f>
        <v>0</v>
      </c>
    </row>
    <row r="18" spans="2:15" ht="15" thickBot="1">
      <c r="B18" s="534" t="s">
        <v>95</v>
      </c>
      <c r="C18" s="535"/>
      <c r="D18" s="535"/>
      <c r="E18" s="535"/>
      <c r="F18" s="535"/>
      <c r="G18" s="535"/>
      <c r="H18" s="535"/>
      <c r="I18" s="535"/>
      <c r="J18" s="535"/>
      <c r="K18" s="535"/>
      <c r="L18" s="535"/>
      <c r="M18" s="535"/>
      <c r="N18" s="536"/>
      <c r="O18" s="171">
        <f>SUM(O14:O17)</f>
        <v>219999.99999999008</v>
      </c>
    </row>
    <row r="19" spans="2:15">
      <c r="B19" s="509" t="s">
        <v>96</v>
      </c>
      <c r="C19" s="510"/>
      <c r="D19" s="510"/>
      <c r="E19" s="510"/>
      <c r="F19" s="510"/>
      <c r="G19" s="510"/>
      <c r="H19" s="510"/>
      <c r="I19" s="510"/>
      <c r="J19" s="510"/>
      <c r="K19" s="510"/>
      <c r="L19" s="510"/>
      <c r="M19" s="510"/>
      <c r="N19" s="510"/>
      <c r="O19" s="511"/>
    </row>
    <row r="20" spans="2:15">
      <c r="B20" s="509"/>
      <c r="C20" s="510"/>
      <c r="D20" s="510"/>
      <c r="E20" s="510"/>
      <c r="F20" s="510"/>
      <c r="G20" s="510"/>
      <c r="H20" s="510"/>
      <c r="I20" s="510"/>
      <c r="J20" s="510"/>
      <c r="K20" s="510"/>
      <c r="L20" s="510"/>
      <c r="M20" s="510"/>
      <c r="N20" s="510"/>
      <c r="O20" s="511"/>
    </row>
    <row r="21" spans="2:15" ht="15" thickBot="1">
      <c r="B21" s="509"/>
      <c r="C21" s="510"/>
      <c r="D21" s="510"/>
      <c r="E21" s="510"/>
      <c r="F21" s="510"/>
      <c r="G21" s="510"/>
      <c r="H21" s="510"/>
      <c r="I21" s="510"/>
      <c r="J21" s="510"/>
      <c r="K21" s="510"/>
      <c r="L21" s="510"/>
      <c r="M21" s="510"/>
      <c r="N21" s="510"/>
      <c r="O21" s="511"/>
    </row>
    <row r="22" spans="2:15">
      <c r="B22" s="626"/>
      <c r="C22" s="538" t="s">
        <v>84</v>
      </c>
      <c r="D22" s="498"/>
      <c r="E22" s="498"/>
      <c r="F22" s="498"/>
      <c r="G22" s="498"/>
      <c r="H22" s="498"/>
      <c r="I22" s="498"/>
      <c r="J22" s="514"/>
      <c r="K22" s="632" t="s">
        <v>85</v>
      </c>
      <c r="L22" s="627" t="s">
        <v>12</v>
      </c>
      <c r="M22" s="515" t="s">
        <v>97</v>
      </c>
      <c r="N22" s="498"/>
      <c r="O22" s="633" t="s">
        <v>91</v>
      </c>
    </row>
    <row r="23" spans="2:15">
      <c r="B23" s="634"/>
      <c r="C23" s="541"/>
      <c r="D23" s="520"/>
      <c r="E23" s="520"/>
      <c r="F23" s="520"/>
      <c r="G23" s="520"/>
      <c r="H23" s="520"/>
      <c r="I23" s="520"/>
      <c r="J23" s="475"/>
      <c r="K23" s="635"/>
      <c r="L23" s="636"/>
      <c r="M23" s="544"/>
      <c r="N23" s="520"/>
      <c r="O23" s="637"/>
    </row>
    <row r="24" spans="2:15" ht="15" thickBot="1">
      <c r="B24" s="638"/>
      <c r="C24" s="547"/>
      <c r="D24" s="505"/>
      <c r="E24" s="505"/>
      <c r="F24" s="505"/>
      <c r="G24" s="505"/>
      <c r="H24" s="505"/>
      <c r="I24" s="505"/>
      <c r="J24" s="528"/>
      <c r="K24" s="639"/>
      <c r="L24" s="640"/>
      <c r="M24" s="530"/>
      <c r="N24" s="505"/>
      <c r="O24" s="641"/>
    </row>
    <row r="25" spans="2:15" ht="15" thickBot="1">
      <c r="B25" s="551" t="s">
        <v>95</v>
      </c>
      <c r="C25" s="552"/>
      <c r="D25" s="552"/>
      <c r="E25" s="552"/>
      <c r="F25" s="552"/>
      <c r="G25" s="552"/>
      <c r="H25" s="552"/>
      <c r="I25" s="552"/>
      <c r="J25" s="552"/>
      <c r="K25" s="552"/>
      <c r="L25" s="552"/>
      <c r="M25" s="552"/>
      <c r="N25" s="553"/>
      <c r="O25" s="692">
        <v>0</v>
      </c>
    </row>
    <row r="26" spans="2:15">
      <c r="B26" s="555" t="s">
        <v>144</v>
      </c>
      <c r="C26" s="556"/>
      <c r="D26" s="556"/>
      <c r="E26" s="556"/>
      <c r="F26" s="556"/>
      <c r="G26" s="556"/>
      <c r="H26" s="556"/>
      <c r="I26" s="556"/>
      <c r="J26" s="556"/>
      <c r="K26" s="556"/>
      <c r="L26" s="556"/>
      <c r="M26" s="556"/>
      <c r="N26" s="556"/>
      <c r="O26" s="557"/>
    </row>
    <row r="27" spans="2:15">
      <c r="B27" s="558"/>
      <c r="C27" s="510"/>
      <c r="D27" s="510"/>
      <c r="E27" s="510"/>
      <c r="F27" s="510"/>
      <c r="G27" s="510"/>
      <c r="H27" s="510"/>
      <c r="I27" s="510"/>
      <c r="J27" s="510"/>
      <c r="K27" s="510"/>
      <c r="L27" s="510"/>
      <c r="M27" s="510"/>
      <c r="N27" s="510"/>
      <c r="O27" s="559"/>
    </row>
    <row r="28" spans="2:15" ht="15" thickBot="1">
      <c r="B28" s="560"/>
      <c r="C28" s="561"/>
      <c r="D28" s="561"/>
      <c r="E28" s="561"/>
      <c r="F28" s="561"/>
      <c r="G28" s="561"/>
      <c r="H28" s="561"/>
      <c r="I28" s="561"/>
      <c r="J28" s="561"/>
      <c r="K28" s="561"/>
      <c r="L28" s="561"/>
      <c r="M28" s="561"/>
      <c r="N28" s="561"/>
      <c r="O28" s="562"/>
    </row>
    <row r="29" spans="2:15">
      <c r="B29" s="642"/>
      <c r="C29" s="538" t="s">
        <v>99</v>
      </c>
      <c r="D29" s="498"/>
      <c r="E29" s="498"/>
      <c r="F29" s="498"/>
      <c r="G29" s="498"/>
      <c r="H29" s="498"/>
      <c r="I29" s="498"/>
      <c r="J29" s="627" t="s">
        <v>85</v>
      </c>
      <c r="K29" s="643" t="s">
        <v>12</v>
      </c>
      <c r="L29" s="644" t="s">
        <v>145</v>
      </c>
      <c r="M29" s="515" t="s">
        <v>101</v>
      </c>
      <c r="N29" s="498"/>
      <c r="O29" s="633" t="s">
        <v>91</v>
      </c>
    </row>
    <row r="30" spans="2:15">
      <c r="B30" s="623"/>
      <c r="C30" s="541"/>
      <c r="D30" s="520"/>
      <c r="E30" s="520"/>
      <c r="F30" s="520"/>
      <c r="G30" s="520"/>
      <c r="H30" s="520"/>
      <c r="I30" s="520"/>
      <c r="J30" s="645"/>
      <c r="K30" s="646"/>
      <c r="L30" s="645"/>
      <c r="M30" s="396"/>
      <c r="N30" s="397"/>
      <c r="O30" s="189"/>
    </row>
    <row r="31" spans="2:15" ht="15" thickBot="1">
      <c r="B31" s="624"/>
      <c r="C31" s="547"/>
      <c r="D31" s="505"/>
      <c r="E31" s="505"/>
      <c r="F31" s="505"/>
      <c r="G31" s="505"/>
      <c r="H31" s="505"/>
      <c r="I31" s="505"/>
      <c r="J31" s="647"/>
      <c r="K31" s="648"/>
      <c r="L31" s="649"/>
      <c r="M31" s="379"/>
      <c r="N31" s="380"/>
      <c r="O31" s="194"/>
    </row>
    <row r="32" spans="2:15" ht="15" thickBot="1">
      <c r="B32" s="534" t="s">
        <v>95</v>
      </c>
      <c r="C32" s="535"/>
      <c r="D32" s="535"/>
      <c r="E32" s="535"/>
      <c r="F32" s="535"/>
      <c r="G32" s="535"/>
      <c r="H32" s="535"/>
      <c r="I32" s="535"/>
      <c r="J32" s="535"/>
      <c r="K32" s="535"/>
      <c r="L32" s="535"/>
      <c r="M32" s="535"/>
      <c r="N32" s="536"/>
      <c r="O32" s="171">
        <f>SUM(O30:O31)</f>
        <v>0</v>
      </c>
    </row>
    <row r="33" spans="2:15">
      <c r="B33" s="509" t="s">
        <v>102</v>
      </c>
      <c r="C33" s="510"/>
      <c r="D33" s="510"/>
      <c r="E33" s="510"/>
      <c r="F33" s="510"/>
      <c r="G33" s="510"/>
      <c r="H33" s="510"/>
      <c r="I33" s="510"/>
      <c r="J33" s="510"/>
      <c r="K33" s="510"/>
      <c r="L33" s="510"/>
      <c r="M33" s="510"/>
      <c r="N33" s="510"/>
      <c r="O33" s="511"/>
    </row>
    <row r="34" spans="2:15">
      <c r="B34" s="509"/>
      <c r="C34" s="510"/>
      <c r="D34" s="510"/>
      <c r="E34" s="510"/>
      <c r="F34" s="510"/>
      <c r="G34" s="510"/>
      <c r="H34" s="510"/>
      <c r="I34" s="510"/>
      <c r="J34" s="510"/>
      <c r="K34" s="510"/>
      <c r="L34" s="510"/>
      <c r="M34" s="510"/>
      <c r="N34" s="510"/>
      <c r="O34" s="511"/>
    </row>
    <row r="35" spans="2:15" ht="15" thickBot="1">
      <c r="B35" s="509"/>
      <c r="C35" s="510"/>
      <c r="D35" s="510"/>
      <c r="E35" s="510"/>
      <c r="F35" s="510"/>
      <c r="G35" s="510"/>
      <c r="H35" s="510"/>
      <c r="I35" s="510"/>
      <c r="J35" s="510"/>
      <c r="K35" s="510"/>
      <c r="L35" s="510"/>
      <c r="M35" s="510"/>
      <c r="N35" s="510"/>
      <c r="O35" s="511"/>
    </row>
    <row r="36" spans="2:15" ht="28.2">
      <c r="B36" s="626"/>
      <c r="C36" s="571" t="s">
        <v>103</v>
      </c>
      <c r="D36" s="498"/>
      <c r="E36" s="498"/>
      <c r="F36" s="498"/>
      <c r="G36" s="498"/>
      <c r="H36" s="498"/>
      <c r="I36" s="514"/>
      <c r="J36" s="627" t="s">
        <v>104</v>
      </c>
      <c r="K36" s="650" t="s">
        <v>105</v>
      </c>
      <c r="L36" s="651" t="s">
        <v>106</v>
      </c>
      <c r="M36" s="574" t="s">
        <v>90</v>
      </c>
      <c r="N36" s="498"/>
      <c r="O36" s="198" t="s">
        <v>91</v>
      </c>
    </row>
    <row r="37" spans="2:15">
      <c r="B37" s="696"/>
      <c r="C37" s="697"/>
      <c r="D37" s="652"/>
      <c r="E37" s="652"/>
      <c r="F37" s="652"/>
      <c r="G37" s="652"/>
      <c r="H37" s="652"/>
      <c r="I37" s="652"/>
      <c r="J37" s="203"/>
      <c r="K37" s="204"/>
      <c r="L37" s="653">
        <f>J37*K37</f>
        <v>0</v>
      </c>
      <c r="M37" s="579"/>
      <c r="N37" s="719"/>
      <c r="O37" s="210"/>
    </row>
    <row r="38" spans="2:15">
      <c r="B38" s="698"/>
      <c r="C38" s="715"/>
      <c r="D38" s="709"/>
      <c r="E38" s="709"/>
      <c r="F38" s="709"/>
      <c r="G38" s="709"/>
      <c r="H38" s="709"/>
      <c r="I38" s="710"/>
      <c r="J38" s="203"/>
      <c r="K38" s="204"/>
      <c r="L38" s="653">
        <f>J38*K38</f>
        <v>0</v>
      </c>
      <c r="M38" s="579"/>
      <c r="N38" s="520"/>
      <c r="O38" s="210"/>
    </row>
    <row r="39" spans="2:15">
      <c r="B39" s="700"/>
      <c r="C39" s="699"/>
      <c r="D39" s="652"/>
      <c r="E39" s="652"/>
      <c r="F39" s="652"/>
      <c r="G39" s="652"/>
      <c r="H39" s="652"/>
      <c r="I39" s="652"/>
      <c r="J39" s="654"/>
      <c r="K39" s="635"/>
      <c r="L39" s="655"/>
      <c r="M39" s="523"/>
      <c r="N39" s="520"/>
      <c r="O39" s="656"/>
    </row>
    <row r="40" spans="2:15" ht="15" thickBot="1">
      <c r="B40" s="701"/>
      <c r="C40" s="585" t="s">
        <v>109</v>
      </c>
      <c r="D40" s="505"/>
      <c r="E40" s="505"/>
      <c r="F40" s="505"/>
      <c r="G40" s="505"/>
      <c r="H40" s="505"/>
      <c r="I40" s="505"/>
      <c r="J40" s="649"/>
      <c r="K40" s="657"/>
      <c r="L40" s="649"/>
      <c r="M40" s="530"/>
      <c r="N40" s="505"/>
      <c r="O40" s="658"/>
    </row>
    <row r="41" spans="2:15" ht="15" thickBot="1">
      <c r="B41" s="534" t="s">
        <v>95</v>
      </c>
      <c r="C41" s="535"/>
      <c r="D41" s="535"/>
      <c r="E41" s="535"/>
      <c r="F41" s="535"/>
      <c r="G41" s="535"/>
      <c r="H41" s="535"/>
      <c r="I41" s="535"/>
      <c r="J41" s="535"/>
      <c r="K41" s="535"/>
      <c r="L41" s="535"/>
      <c r="M41" s="535"/>
      <c r="N41" s="536"/>
      <c r="O41" s="171">
        <f>SUM(O37:O38)</f>
        <v>0</v>
      </c>
    </row>
    <row r="42" spans="2:15" ht="15" thickBot="1">
      <c r="B42" s="492"/>
      <c r="C42" s="493"/>
      <c r="D42" s="493"/>
      <c r="E42" s="493"/>
      <c r="F42" s="493"/>
      <c r="G42" s="493"/>
      <c r="H42" s="493"/>
      <c r="I42" s="493"/>
      <c r="J42" s="493"/>
      <c r="K42" s="493"/>
      <c r="L42" s="493"/>
      <c r="M42" s="493"/>
      <c r="N42" s="493"/>
      <c r="O42" s="693"/>
    </row>
    <row r="43" spans="2:15" ht="15" thickBot="1">
      <c r="B43" s="589" t="s">
        <v>110</v>
      </c>
      <c r="C43" s="590"/>
      <c r="D43" s="590"/>
      <c r="E43" s="590"/>
      <c r="F43" s="590"/>
      <c r="G43" s="590"/>
      <c r="H43" s="590"/>
      <c r="I43" s="590"/>
      <c r="J43" s="590"/>
      <c r="K43" s="590"/>
      <c r="L43" s="590"/>
      <c r="M43" s="590"/>
      <c r="N43" s="591"/>
      <c r="O43" s="257">
        <f>SUM(O18,O32,O41)</f>
        <v>219999.99999999008</v>
      </c>
    </row>
    <row r="44" spans="2:15">
      <c r="B44" s="509" t="s">
        <v>111</v>
      </c>
      <c r="C44" s="510"/>
      <c r="D44" s="510"/>
      <c r="E44" s="510"/>
      <c r="F44" s="510"/>
      <c r="G44" s="510"/>
      <c r="H44" s="510"/>
      <c r="I44" s="510"/>
      <c r="J44" s="510"/>
      <c r="K44" s="510"/>
      <c r="L44" s="510"/>
      <c r="M44" s="510"/>
      <c r="N44" s="510"/>
      <c r="O44" s="511"/>
    </row>
    <row r="45" spans="2:15">
      <c r="B45" s="509"/>
      <c r="C45" s="510"/>
      <c r="D45" s="510"/>
      <c r="E45" s="510"/>
      <c r="F45" s="510"/>
      <c r="G45" s="510"/>
      <c r="H45" s="510"/>
      <c r="I45" s="510"/>
      <c r="J45" s="510"/>
      <c r="K45" s="510"/>
      <c r="L45" s="510"/>
      <c r="M45" s="510"/>
      <c r="N45" s="510"/>
      <c r="O45" s="511"/>
    </row>
    <row r="46" spans="2:15" ht="15" thickBot="1">
      <c r="B46" s="509"/>
      <c r="C46" s="510"/>
      <c r="D46" s="510"/>
      <c r="E46" s="510"/>
      <c r="F46" s="510"/>
      <c r="G46" s="510"/>
      <c r="H46" s="510"/>
      <c r="I46" s="510"/>
      <c r="J46" s="510"/>
      <c r="K46" s="510"/>
      <c r="L46" s="510"/>
      <c r="M46" s="510"/>
      <c r="N46" s="510"/>
      <c r="O46" s="511"/>
    </row>
    <row r="47" spans="2:15">
      <c r="B47" s="592" t="s">
        <v>112</v>
      </c>
      <c r="C47" s="593"/>
      <c r="D47" s="593"/>
      <c r="E47" s="593"/>
      <c r="F47" s="593"/>
      <c r="G47" s="593"/>
      <c r="H47" s="593"/>
      <c r="I47" s="593"/>
      <c r="J47" s="593"/>
      <c r="K47" s="593"/>
      <c r="L47" s="660" t="s">
        <v>113</v>
      </c>
      <c r="M47" s="595" t="s">
        <v>114</v>
      </c>
      <c r="N47" s="596"/>
      <c r="O47" s="661"/>
    </row>
    <row r="48" spans="2:15">
      <c r="B48" s="598" t="s">
        <v>115</v>
      </c>
      <c r="C48" s="599"/>
      <c r="D48" s="599"/>
      <c r="E48" s="599"/>
      <c r="F48" s="599"/>
      <c r="G48" s="599"/>
      <c r="H48" s="599"/>
      <c r="I48" s="599"/>
      <c r="J48" s="599"/>
      <c r="K48" s="599"/>
      <c r="L48" s="688">
        <v>0.22</v>
      </c>
      <c r="M48" s="601">
        <f>O43</f>
        <v>219999.99999999008</v>
      </c>
      <c r="N48" s="520"/>
      <c r="O48" s="662">
        <f>M48*L48</f>
        <v>48399.999999997817</v>
      </c>
    </row>
    <row r="49" spans="2:16">
      <c r="B49" s="598" t="s">
        <v>116</v>
      </c>
      <c r="C49" s="599"/>
      <c r="D49" s="599"/>
      <c r="E49" s="599"/>
      <c r="F49" s="599"/>
      <c r="G49" s="599"/>
      <c r="H49" s="599"/>
      <c r="I49" s="599"/>
      <c r="J49" s="599"/>
      <c r="K49" s="599"/>
      <c r="L49" s="663">
        <v>0.03</v>
      </c>
      <c r="M49" s="604">
        <f>+O43</f>
        <v>219999.99999999008</v>
      </c>
      <c r="N49" s="601"/>
      <c r="O49" s="662">
        <f t="shared" ref="O49:O50" si="0">M49*L49</f>
        <v>6599.9999999997017</v>
      </c>
    </row>
    <row r="50" spans="2:16" ht="15" thickBot="1">
      <c r="B50" s="605" t="s">
        <v>117</v>
      </c>
      <c r="C50" s="606"/>
      <c r="D50" s="606"/>
      <c r="E50" s="606"/>
      <c r="F50" s="606"/>
      <c r="G50" s="606"/>
      <c r="H50" s="606"/>
      <c r="I50" s="606"/>
      <c r="J50" s="606"/>
      <c r="K50" s="606"/>
      <c r="L50" s="664">
        <v>0.05</v>
      </c>
      <c r="M50" s="608">
        <f>+O43</f>
        <v>219999.99999999008</v>
      </c>
      <c r="N50" s="609"/>
      <c r="O50" s="665">
        <f t="shared" si="0"/>
        <v>10999.999999999505</v>
      </c>
    </row>
    <row r="51" spans="2:16" ht="15" thickBot="1">
      <c r="B51" s="551" t="s">
        <v>95</v>
      </c>
      <c r="C51" s="552"/>
      <c r="D51" s="552"/>
      <c r="E51" s="552"/>
      <c r="F51" s="552"/>
      <c r="G51" s="552"/>
      <c r="H51" s="552"/>
      <c r="I51" s="552"/>
      <c r="J51" s="552"/>
      <c r="K51" s="552"/>
      <c r="L51" s="552"/>
      <c r="M51" s="552"/>
      <c r="N51" s="553"/>
      <c r="O51" s="694">
        <f>SUM(O48:O50)</f>
        <v>65999.999999997031</v>
      </c>
    </row>
    <row r="52" spans="2:16" ht="15" thickBot="1">
      <c r="B52" s="486"/>
      <c r="C52" s="470"/>
      <c r="D52" s="470"/>
      <c r="E52" s="470"/>
      <c r="F52" s="470"/>
      <c r="G52" s="470"/>
      <c r="H52" s="470"/>
      <c r="I52" s="470"/>
      <c r="J52" s="470"/>
      <c r="K52" s="470"/>
      <c r="L52" s="470"/>
      <c r="M52" s="470"/>
      <c r="N52" s="470"/>
      <c r="O52" s="487"/>
    </row>
    <row r="53" spans="2:16" ht="15" thickBot="1">
      <c r="B53" s="612" t="s">
        <v>118</v>
      </c>
      <c r="C53" s="613"/>
      <c r="D53" s="613"/>
      <c r="E53" s="613"/>
      <c r="F53" s="613"/>
      <c r="G53" s="613"/>
      <c r="H53" s="613"/>
      <c r="I53" s="613"/>
      <c r="J53" s="613"/>
      <c r="K53" s="613"/>
      <c r="L53" s="613"/>
      <c r="M53" s="613"/>
      <c r="N53" s="614"/>
      <c r="O53" s="695">
        <f>O43+O51</f>
        <v>285999.99999998708</v>
      </c>
    </row>
    <row r="54" spans="2:16">
      <c r="B54" s="666"/>
      <c r="C54" s="667"/>
      <c r="D54" s="667"/>
      <c r="E54" s="667"/>
      <c r="F54" s="667"/>
      <c r="G54" s="667"/>
      <c r="H54" s="667"/>
      <c r="I54" s="667"/>
      <c r="J54" s="667"/>
      <c r="K54" s="667"/>
      <c r="L54" s="667"/>
      <c r="M54" s="667"/>
      <c r="N54" s="667"/>
      <c r="O54" s="668"/>
      <c r="P54" s="625"/>
    </row>
    <row r="55" spans="2:16">
      <c r="B55" s="669"/>
      <c r="C55" s="702"/>
      <c r="D55" s="702"/>
      <c r="E55" s="702"/>
      <c r="F55" s="702"/>
      <c r="G55" s="702"/>
      <c r="H55" s="702"/>
      <c r="I55" s="702"/>
      <c r="J55" s="702"/>
      <c r="K55" s="702"/>
      <c r="L55" s="702"/>
      <c r="M55" s="702"/>
      <c r="N55" s="702"/>
      <c r="O55" s="659"/>
      <c r="P55" s="625"/>
    </row>
    <row r="56" spans="2:16">
      <c r="B56" s="669"/>
      <c r="C56" s="702"/>
      <c r="D56" s="702"/>
      <c r="E56" s="702"/>
      <c r="F56" s="702"/>
      <c r="G56" s="702"/>
      <c r="H56" s="702"/>
      <c r="I56" s="702"/>
      <c r="J56" s="702"/>
      <c r="K56" s="702"/>
      <c r="L56" s="702"/>
      <c r="M56" s="702"/>
      <c r="N56" s="702"/>
      <c r="O56" s="659"/>
      <c r="P56" s="625"/>
    </row>
    <row r="57" spans="2:16">
      <c r="B57" s="669"/>
      <c r="C57" s="702"/>
      <c r="D57" s="702"/>
      <c r="E57" s="702"/>
      <c r="F57" s="702"/>
      <c r="G57" s="702"/>
      <c r="H57" s="702"/>
      <c r="I57" s="702"/>
      <c r="J57" s="702"/>
      <c r="K57" s="702"/>
      <c r="L57" s="702"/>
      <c r="M57" s="702"/>
      <c r="N57" s="702"/>
      <c r="O57" s="659"/>
      <c r="P57" s="625"/>
    </row>
    <row r="58" spans="2:16">
      <c r="B58" s="669"/>
      <c r="C58" s="670"/>
      <c r="D58" s="670"/>
      <c r="E58" s="670"/>
      <c r="F58" s="670"/>
      <c r="G58" s="670"/>
      <c r="H58" s="670" t="s">
        <v>119</v>
      </c>
      <c r="I58" s="670"/>
      <c r="J58" s="670"/>
      <c r="K58" s="670"/>
      <c r="L58" s="670"/>
      <c r="M58" s="670"/>
      <c r="N58" s="670"/>
      <c r="O58" s="659"/>
      <c r="P58" s="625"/>
    </row>
    <row r="59" spans="2:16">
      <c r="B59" s="669"/>
      <c r="C59" s="670"/>
      <c r="D59" s="670"/>
      <c r="E59" s="670"/>
      <c r="F59" s="670"/>
      <c r="G59" s="670"/>
      <c r="H59" s="670" t="s">
        <v>120</v>
      </c>
      <c r="I59" s="670"/>
      <c r="J59" s="670"/>
      <c r="K59" s="670"/>
      <c r="L59" s="670"/>
      <c r="M59" s="670"/>
      <c r="N59" s="670"/>
      <c r="O59" s="659"/>
      <c r="P59" s="671"/>
    </row>
    <row r="60" spans="2:16">
      <c r="B60" s="669"/>
      <c r="C60" s="670"/>
      <c r="D60" s="670"/>
      <c r="E60" s="670"/>
      <c r="F60" s="670"/>
      <c r="G60" s="670"/>
      <c r="H60" s="670" t="s">
        <v>121</v>
      </c>
      <c r="I60" s="670"/>
      <c r="J60" s="670"/>
      <c r="K60" s="670"/>
      <c r="L60" s="670"/>
      <c r="M60" s="670"/>
      <c r="N60" s="670"/>
      <c r="O60" s="659"/>
      <c r="P60" s="671"/>
    </row>
    <row r="61" spans="2:16">
      <c r="B61" s="669"/>
      <c r="C61" s="672"/>
      <c r="D61" s="672"/>
      <c r="E61" s="672"/>
      <c r="F61" s="672"/>
      <c r="G61" s="672"/>
      <c r="H61" s="670" t="s">
        <v>122</v>
      </c>
      <c r="I61" s="672"/>
      <c r="J61" s="672"/>
      <c r="K61" s="672"/>
      <c r="L61" s="672"/>
      <c r="M61" s="672"/>
      <c r="N61" s="672"/>
      <c r="O61" s="673"/>
      <c r="P61" s="674"/>
    </row>
    <row r="62" spans="2:16">
      <c r="B62" s="669"/>
      <c r="C62" s="670"/>
      <c r="D62" s="670"/>
      <c r="E62" s="670"/>
      <c r="F62" s="670"/>
      <c r="G62" s="670"/>
      <c r="H62" s="670" t="s">
        <v>109</v>
      </c>
      <c r="I62" s="670"/>
      <c r="J62" s="670"/>
      <c r="K62" s="670"/>
      <c r="L62" s="670"/>
      <c r="M62" s="670"/>
      <c r="N62" s="670"/>
      <c r="O62" s="659"/>
      <c r="P62" s="625"/>
    </row>
    <row r="63" spans="2:16">
      <c r="B63" s="669"/>
      <c r="C63" s="675" t="s">
        <v>123</v>
      </c>
      <c r="D63" s="670"/>
      <c r="E63" s="670"/>
      <c r="F63" s="670"/>
      <c r="G63" s="670"/>
      <c r="H63" s="670"/>
      <c r="I63" s="670"/>
      <c r="J63" s="670"/>
      <c r="K63" s="670"/>
      <c r="L63" s="670"/>
      <c r="M63" s="670"/>
      <c r="N63" s="670"/>
      <c r="O63" s="659"/>
      <c r="P63" s="625"/>
    </row>
    <row r="64" spans="2:16">
      <c r="B64" s="669"/>
      <c r="C64" s="706"/>
      <c r="D64" s="472"/>
      <c r="E64" s="472"/>
      <c r="F64" s="472"/>
      <c r="G64" s="472"/>
      <c r="H64" s="472"/>
      <c r="I64" s="472"/>
      <c r="J64" s="472"/>
      <c r="K64" s="472"/>
      <c r="L64" s="472"/>
      <c r="M64" s="472"/>
      <c r="N64" s="472"/>
      <c r="O64" s="619"/>
      <c r="P64" s="674"/>
    </row>
    <row r="65" spans="2:16">
      <c r="B65" s="669"/>
      <c r="C65" s="672"/>
      <c r="D65" s="672"/>
      <c r="E65" s="672"/>
      <c r="F65" s="672"/>
      <c r="G65" s="672"/>
      <c r="H65" s="672"/>
      <c r="I65" s="672"/>
      <c r="J65" s="672"/>
      <c r="K65" s="672"/>
      <c r="L65" s="672"/>
      <c r="M65" s="672"/>
      <c r="N65" s="672"/>
      <c r="O65" s="673"/>
      <c r="P65" s="674"/>
    </row>
    <row r="66" spans="2:16">
      <c r="B66" s="669"/>
      <c r="C66" s="676" t="s">
        <v>124</v>
      </c>
      <c r="D66" s="672"/>
      <c r="E66" s="672"/>
      <c r="F66" s="672"/>
      <c r="G66" s="672"/>
      <c r="H66" s="672"/>
      <c r="I66" s="672"/>
      <c r="J66" s="672"/>
      <c r="K66" s="672"/>
      <c r="L66" s="672"/>
      <c r="M66" s="672"/>
      <c r="N66" s="672"/>
      <c r="O66" s="673"/>
      <c r="P66" s="674"/>
    </row>
    <row r="67" spans="2:16">
      <c r="B67" s="669"/>
      <c r="C67" s="677" t="s">
        <v>125</v>
      </c>
      <c r="D67" s="707"/>
      <c r="E67" s="473"/>
      <c r="F67" s="473"/>
      <c r="G67" s="473"/>
      <c r="H67" s="473"/>
      <c r="I67" s="473"/>
      <c r="J67" s="473"/>
      <c r="K67" s="473"/>
      <c r="L67" s="473"/>
      <c r="M67" s="473"/>
      <c r="N67" s="473"/>
      <c r="O67" s="619"/>
      <c r="P67" s="678"/>
    </row>
    <row r="68" spans="2:16">
      <c r="B68" s="669"/>
      <c r="C68" s="679">
        <v>1</v>
      </c>
      <c r="D68" s="620"/>
      <c r="E68" s="473"/>
      <c r="F68" s="473"/>
      <c r="G68" s="473"/>
      <c r="H68" s="473"/>
      <c r="I68" s="473"/>
      <c r="J68" s="473"/>
      <c r="K68" s="473"/>
      <c r="L68" s="473"/>
      <c r="M68" s="473"/>
      <c r="N68" s="473"/>
      <c r="O68" s="619"/>
      <c r="P68" s="678"/>
    </row>
    <row r="69" spans="2:16">
      <c r="B69" s="669"/>
      <c r="C69" s="679">
        <v>2</v>
      </c>
      <c r="D69" s="620"/>
      <c r="E69" s="473"/>
      <c r="F69" s="473"/>
      <c r="G69" s="473"/>
      <c r="H69" s="473"/>
      <c r="I69" s="473"/>
      <c r="J69" s="473"/>
      <c r="K69" s="473"/>
      <c r="L69" s="473"/>
      <c r="M69" s="473"/>
      <c r="N69" s="473"/>
      <c r="O69" s="619"/>
      <c r="P69" s="678"/>
    </row>
    <row r="70" spans="2:16">
      <c r="B70" s="669"/>
      <c r="C70" s="679">
        <v>3</v>
      </c>
      <c r="D70" s="620"/>
      <c r="E70" s="473"/>
      <c r="F70" s="473"/>
      <c r="G70" s="473"/>
      <c r="H70" s="473"/>
      <c r="I70" s="473"/>
      <c r="J70" s="473"/>
      <c r="K70" s="473"/>
      <c r="L70" s="473"/>
      <c r="M70" s="473"/>
      <c r="N70" s="473"/>
      <c r="O70" s="619"/>
      <c r="P70" s="678"/>
    </row>
    <row r="71" spans="2:16">
      <c r="B71" s="669"/>
      <c r="C71" s="672"/>
      <c r="D71" s="672"/>
      <c r="E71" s="672"/>
      <c r="F71" s="672"/>
      <c r="G71" s="672"/>
      <c r="H71" s="672"/>
      <c r="I71" s="672"/>
      <c r="J71" s="672"/>
      <c r="K71" s="672"/>
      <c r="L71" s="672"/>
      <c r="M71" s="672"/>
      <c r="N71" s="672"/>
      <c r="O71" s="673"/>
      <c r="P71" s="674"/>
    </row>
    <row r="72" spans="2:16">
      <c r="B72" s="669"/>
      <c r="C72" s="670"/>
      <c r="D72" s="670"/>
      <c r="E72" s="670"/>
      <c r="F72" s="670"/>
      <c r="G72" s="670"/>
      <c r="H72" s="670" t="s">
        <v>119</v>
      </c>
      <c r="I72" s="670"/>
      <c r="J72" s="670"/>
      <c r="K72" s="670"/>
      <c r="L72" s="670"/>
      <c r="M72" s="670"/>
      <c r="N72" s="670"/>
      <c r="O72" s="659"/>
      <c r="P72" s="625"/>
    </row>
    <row r="73" spans="2:16">
      <c r="B73" s="669"/>
      <c r="C73" s="670"/>
      <c r="D73" s="670"/>
      <c r="E73" s="670"/>
      <c r="F73" s="670"/>
      <c r="G73" s="670"/>
      <c r="H73" s="670" t="s">
        <v>39</v>
      </c>
      <c r="I73" s="670"/>
      <c r="J73" s="670"/>
      <c r="K73" s="670"/>
      <c r="L73" s="670"/>
      <c r="M73" s="670"/>
      <c r="N73" s="670"/>
      <c r="O73" s="659"/>
      <c r="P73" s="625"/>
    </row>
    <row r="74" spans="2:16">
      <c r="B74" s="669"/>
      <c r="C74" s="670"/>
      <c r="D74" s="670"/>
      <c r="E74" s="670"/>
      <c r="F74" s="670"/>
      <c r="G74" s="670"/>
      <c r="H74" s="670" t="s">
        <v>126</v>
      </c>
      <c r="I74" s="680"/>
      <c r="J74" s="680"/>
      <c r="K74" s="680"/>
      <c r="L74" s="670"/>
      <c r="M74" s="670"/>
      <c r="N74" s="670"/>
      <c r="O74" s="659"/>
      <c r="P74" s="625"/>
    </row>
    <row r="75" spans="2:16">
      <c r="B75" s="669"/>
      <c r="C75" s="680"/>
      <c r="D75" s="672"/>
      <c r="E75" s="672"/>
      <c r="F75" s="672"/>
      <c r="G75" s="672"/>
      <c r="H75" s="670" t="s">
        <v>127</v>
      </c>
      <c r="I75" s="670"/>
      <c r="J75" s="670"/>
      <c r="K75" s="670"/>
      <c r="L75" s="672"/>
      <c r="M75" s="672"/>
      <c r="N75" s="672"/>
      <c r="O75" s="673"/>
      <c r="P75" s="674"/>
    </row>
    <row r="76" spans="2:16" ht="15.6">
      <c r="B76" s="669"/>
      <c r="C76" s="680"/>
      <c r="D76" s="680"/>
      <c r="E76" s="680"/>
      <c r="F76" s="670"/>
      <c r="G76" s="670"/>
      <c r="H76" s="670"/>
      <c r="I76" s="670"/>
      <c r="J76" s="670"/>
      <c r="K76" s="618"/>
      <c r="L76" s="473"/>
      <c r="M76" s="473"/>
      <c r="N76" s="473"/>
      <c r="O76" s="619"/>
      <c r="P76" s="681"/>
    </row>
    <row r="77" spans="2:16" ht="16.2" thickBot="1">
      <c r="B77" s="682"/>
      <c r="C77" s="705"/>
      <c r="D77" s="621"/>
      <c r="E77" s="621"/>
      <c r="F77" s="657"/>
      <c r="G77" s="657"/>
      <c r="H77" s="657"/>
      <c r="I77" s="657"/>
      <c r="J77" s="657"/>
      <c r="K77" s="621"/>
      <c r="L77" s="621"/>
      <c r="M77" s="621"/>
      <c r="N77" s="621"/>
      <c r="O77" s="622"/>
      <c r="P77" s="681"/>
    </row>
    <row r="78" spans="2:16">
      <c r="B78" s="683"/>
      <c r="C78" s="683"/>
      <c r="D78" s="683"/>
      <c r="E78" s="683"/>
      <c r="F78" s="683"/>
      <c r="G78" s="683"/>
      <c r="H78" s="683"/>
      <c r="I78" s="683"/>
      <c r="J78" s="683"/>
      <c r="K78" s="683"/>
      <c r="L78" s="683"/>
      <c r="M78" s="683"/>
      <c r="N78" s="683"/>
      <c r="O78" s="683"/>
      <c r="P78" s="625"/>
    </row>
    <row r="79" spans="2:16">
      <c r="B79" s="683"/>
      <c r="C79" s="683"/>
      <c r="D79" s="683"/>
      <c r="E79" s="683"/>
      <c r="F79" s="683"/>
      <c r="G79" s="683"/>
      <c r="H79" s="683"/>
      <c r="I79" s="683"/>
      <c r="J79" s="683"/>
      <c r="K79" s="683"/>
      <c r="L79" s="683"/>
      <c r="M79" s="683"/>
      <c r="N79" s="683"/>
      <c r="O79" s="683"/>
      <c r="P79" s="625"/>
    </row>
    <row r="80" spans="2:16">
      <c r="B80" s="683"/>
      <c r="C80" s="683"/>
      <c r="D80" s="683"/>
      <c r="E80" s="683"/>
      <c r="F80" s="683"/>
      <c r="G80" s="683"/>
      <c r="H80" s="683"/>
      <c r="I80" s="683"/>
      <c r="J80" s="683"/>
      <c r="K80" s="683"/>
      <c r="L80" s="683"/>
      <c r="M80" s="683"/>
      <c r="N80" s="683"/>
      <c r="O80" s="683"/>
      <c r="P80" s="625"/>
    </row>
    <row r="81" spans="2:16">
      <c r="B81" s="683"/>
      <c r="C81" s="683"/>
      <c r="D81" s="683"/>
      <c r="E81" s="683"/>
      <c r="F81" s="683"/>
      <c r="G81" s="683"/>
      <c r="H81" s="683"/>
      <c r="I81" s="683"/>
      <c r="J81" s="683"/>
      <c r="K81" s="683"/>
      <c r="L81" s="683"/>
      <c r="M81" s="683"/>
      <c r="N81" s="683"/>
      <c r="O81" s="683"/>
      <c r="P81" s="625"/>
    </row>
    <row r="82" spans="2:16">
      <c r="B82" s="683"/>
      <c r="C82" s="683"/>
      <c r="D82" s="683"/>
      <c r="E82" s="683"/>
      <c r="F82" s="683"/>
      <c r="G82" s="683"/>
      <c r="H82" s="683"/>
      <c r="I82" s="683"/>
      <c r="J82" s="683"/>
      <c r="K82" s="683"/>
      <c r="L82" s="683"/>
      <c r="M82" s="683"/>
      <c r="N82" s="683"/>
      <c r="O82" s="683"/>
      <c r="P82" s="625"/>
    </row>
    <row r="83" spans="2:16">
      <c r="B83" s="683"/>
      <c r="C83" s="683"/>
      <c r="D83" s="683"/>
      <c r="E83" s="683"/>
      <c r="F83" s="683"/>
      <c r="G83" s="683"/>
      <c r="H83" s="683"/>
      <c r="I83" s="683"/>
      <c r="J83" s="683"/>
      <c r="K83" s="683"/>
      <c r="L83" s="683"/>
      <c r="M83" s="683"/>
      <c r="N83" s="683"/>
      <c r="O83" s="683"/>
      <c r="P83" s="625"/>
    </row>
    <row r="84" spans="2:16">
      <c r="B84" s="683"/>
      <c r="C84" s="683"/>
      <c r="D84" s="683"/>
      <c r="E84" s="683"/>
      <c r="F84" s="683"/>
      <c r="G84" s="683"/>
      <c r="H84" s="683"/>
      <c r="I84" s="683"/>
      <c r="J84" s="683"/>
      <c r="K84" s="683"/>
      <c r="L84" s="683"/>
      <c r="M84" s="683"/>
      <c r="N84" s="683"/>
      <c r="O84" s="683"/>
      <c r="P84" s="625"/>
    </row>
    <row r="85" spans="2:16">
      <c r="B85" s="683"/>
      <c r="C85" s="683"/>
      <c r="D85" s="683"/>
      <c r="E85" s="683"/>
      <c r="F85" s="683"/>
      <c r="G85" s="683"/>
      <c r="H85" s="683"/>
      <c r="I85" s="683"/>
      <c r="J85" s="683"/>
      <c r="K85" s="683"/>
      <c r="L85" s="683"/>
      <c r="M85" s="683"/>
      <c r="N85" s="683"/>
      <c r="O85" s="683"/>
      <c r="P85" s="625"/>
    </row>
    <row r="86" spans="2:16">
      <c r="B86" s="683"/>
      <c r="C86" s="683"/>
      <c r="D86" s="683"/>
      <c r="E86" s="683"/>
      <c r="F86" s="683"/>
      <c r="G86" s="683"/>
      <c r="H86" s="683"/>
      <c r="I86" s="683"/>
      <c r="J86" s="683"/>
      <c r="K86" s="683"/>
      <c r="L86" s="683"/>
      <c r="M86" s="683"/>
      <c r="N86" s="683"/>
      <c r="O86" s="683"/>
      <c r="P86" s="625"/>
    </row>
    <row r="87" spans="2:16">
      <c r="B87" s="683"/>
      <c r="C87" s="683"/>
      <c r="D87" s="683"/>
      <c r="E87" s="683"/>
      <c r="F87" s="683"/>
      <c r="G87" s="683"/>
      <c r="H87" s="683"/>
      <c r="I87" s="683"/>
      <c r="J87" s="683"/>
      <c r="K87" s="683"/>
      <c r="L87" s="683"/>
      <c r="M87" s="683"/>
      <c r="N87" s="683"/>
      <c r="O87" s="683"/>
      <c r="P87" s="625"/>
    </row>
    <row r="88" spans="2:16">
      <c r="B88" s="683"/>
      <c r="C88" s="683"/>
      <c r="D88" s="683"/>
      <c r="E88" s="683"/>
      <c r="F88" s="683"/>
      <c r="G88" s="683"/>
      <c r="H88" s="683"/>
      <c r="I88" s="683"/>
      <c r="J88" s="683"/>
      <c r="K88" s="683"/>
      <c r="L88" s="683"/>
      <c r="M88" s="683"/>
      <c r="N88" s="683"/>
      <c r="O88" s="683"/>
      <c r="P88" s="625"/>
    </row>
    <row r="89" spans="2:16" ht="15" thickBot="1">
      <c r="B89" s="684"/>
      <c r="C89" s="684"/>
      <c r="D89" s="684"/>
      <c r="E89" s="684"/>
      <c r="F89" s="684"/>
      <c r="G89" s="684"/>
      <c r="H89" s="684"/>
      <c r="I89" s="684"/>
      <c r="J89" s="684"/>
      <c r="K89" s="684"/>
      <c r="L89" s="684"/>
      <c r="M89" s="684"/>
      <c r="N89" s="684"/>
      <c r="O89" s="684"/>
      <c r="P89" s="685"/>
    </row>
  </sheetData>
  <mergeCells count="84">
    <mergeCell ref="D67:O67"/>
    <mergeCell ref="D68:O68"/>
    <mergeCell ref="D69:O69"/>
    <mergeCell ref="D70:O70"/>
    <mergeCell ref="K76:O77"/>
    <mergeCell ref="C77:E77"/>
    <mergeCell ref="B50:K50"/>
    <mergeCell ref="M50:N50"/>
    <mergeCell ref="B51:N51"/>
    <mergeCell ref="B52:O52"/>
    <mergeCell ref="B53:N53"/>
    <mergeCell ref="C64:O64"/>
    <mergeCell ref="B47:K47"/>
    <mergeCell ref="M47:N47"/>
    <mergeCell ref="B48:K48"/>
    <mergeCell ref="M48:N48"/>
    <mergeCell ref="B49:K49"/>
    <mergeCell ref="M49:N49"/>
    <mergeCell ref="C40:I40"/>
    <mergeCell ref="M40:N40"/>
    <mergeCell ref="B41:N41"/>
    <mergeCell ref="B42:N42"/>
    <mergeCell ref="B43:N43"/>
    <mergeCell ref="B44:O46"/>
    <mergeCell ref="C36:I36"/>
    <mergeCell ref="M36:N36"/>
    <mergeCell ref="M37:N37"/>
    <mergeCell ref="C38:I38"/>
    <mergeCell ref="M38:N38"/>
    <mergeCell ref="M39:N39"/>
    <mergeCell ref="C30:I30"/>
    <mergeCell ref="M30:N30"/>
    <mergeCell ref="C31:I31"/>
    <mergeCell ref="M31:N31"/>
    <mergeCell ref="B32:N32"/>
    <mergeCell ref="B33:O35"/>
    <mergeCell ref="C24:J24"/>
    <mergeCell ref="M24:N24"/>
    <mergeCell ref="B25:N25"/>
    <mergeCell ref="B26:O28"/>
    <mergeCell ref="C29:I29"/>
    <mergeCell ref="M29:N29"/>
    <mergeCell ref="B18:N18"/>
    <mergeCell ref="B19:O21"/>
    <mergeCell ref="C22:J22"/>
    <mergeCell ref="M22:N22"/>
    <mergeCell ref="C23:J23"/>
    <mergeCell ref="M23:N23"/>
    <mergeCell ref="C16:G16"/>
    <mergeCell ref="J16:K16"/>
    <mergeCell ref="M16:N16"/>
    <mergeCell ref="C17:G17"/>
    <mergeCell ref="H17:I17"/>
    <mergeCell ref="J17:K17"/>
    <mergeCell ref="M17:N17"/>
    <mergeCell ref="C14:G14"/>
    <mergeCell ref="H14:I14"/>
    <mergeCell ref="J14:K14"/>
    <mergeCell ref="M14:N14"/>
    <mergeCell ref="C15:G15"/>
    <mergeCell ref="M15:N15"/>
    <mergeCell ref="B9:C9"/>
    <mergeCell ref="D9:L9"/>
    <mergeCell ref="M9:N9"/>
    <mergeCell ref="B10:O12"/>
    <mergeCell ref="C13:G13"/>
    <mergeCell ref="H13:I13"/>
    <mergeCell ref="J13:K13"/>
    <mergeCell ref="M13:N13"/>
    <mergeCell ref="B5:O5"/>
    <mergeCell ref="B6:D6"/>
    <mergeCell ref="E6:O6"/>
    <mergeCell ref="B7:O7"/>
    <mergeCell ref="B8:C8"/>
    <mergeCell ref="D8:L8"/>
    <mergeCell ref="M8:N8"/>
    <mergeCell ref="B2:F4"/>
    <mergeCell ref="G2:K4"/>
    <mergeCell ref="L2:M2"/>
    <mergeCell ref="N2:O2"/>
    <mergeCell ref="L3:M3"/>
    <mergeCell ref="N3:O3"/>
    <mergeCell ref="L4:M4"/>
    <mergeCell ref="N4:O4"/>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C6525-0BA7-46BE-991B-330E8AD288C6}">
  <dimension ref="B1:P89"/>
  <sheetViews>
    <sheetView topLeftCell="A63" workbookViewId="0">
      <selection activeCell="B2" sqref="B2:P89"/>
    </sheetView>
  </sheetViews>
  <sheetFormatPr baseColWidth="10" defaultRowHeight="14.4"/>
  <sheetData>
    <row r="1" spans="2:15" ht="15" thickBot="1"/>
    <row r="2" spans="2:15">
      <c r="B2" s="460"/>
      <c r="C2" s="461"/>
      <c r="D2" s="461"/>
      <c r="E2" s="461"/>
      <c r="F2" s="462"/>
      <c r="G2" s="463" t="s">
        <v>77</v>
      </c>
      <c r="H2" s="464"/>
      <c r="I2" s="464"/>
      <c r="J2" s="464"/>
      <c r="K2" s="464"/>
      <c r="L2" s="465" t="s">
        <v>78</v>
      </c>
      <c r="M2" s="466"/>
      <c r="N2" s="467" t="s">
        <v>79</v>
      </c>
      <c r="O2" s="468"/>
    </row>
    <row r="3" spans="2:15">
      <c r="B3" s="469"/>
      <c r="C3" s="470"/>
      <c r="D3" s="470"/>
      <c r="E3" s="470"/>
      <c r="F3" s="471"/>
      <c r="G3" s="472"/>
      <c r="H3" s="473"/>
      <c r="I3" s="473"/>
      <c r="J3" s="473"/>
      <c r="K3" s="473"/>
      <c r="L3" s="474" t="s">
        <v>80</v>
      </c>
      <c r="M3" s="475"/>
      <c r="N3" s="476">
        <v>1</v>
      </c>
      <c r="O3" s="477"/>
    </row>
    <row r="4" spans="2:15" ht="15" thickBot="1">
      <c r="B4" s="478"/>
      <c r="C4" s="479"/>
      <c r="D4" s="479"/>
      <c r="E4" s="479"/>
      <c r="F4" s="480"/>
      <c r="G4" s="481"/>
      <c r="H4" s="481"/>
      <c r="I4" s="481"/>
      <c r="J4" s="481"/>
      <c r="K4" s="481"/>
      <c r="L4" s="482" t="s">
        <v>81</v>
      </c>
      <c r="M4" s="483"/>
      <c r="N4" s="484"/>
      <c r="O4" s="485"/>
    </row>
    <row r="5" spans="2:15" ht="15" thickBot="1">
      <c r="B5" s="486"/>
      <c r="C5" s="470"/>
      <c r="D5" s="470"/>
      <c r="E5" s="470"/>
      <c r="F5" s="470"/>
      <c r="G5" s="470"/>
      <c r="H5" s="470"/>
      <c r="I5" s="470"/>
      <c r="J5" s="470"/>
      <c r="K5" s="470"/>
      <c r="L5" s="470"/>
      <c r="M5" s="470"/>
      <c r="N5" s="470"/>
      <c r="O5" s="487"/>
    </row>
    <row r="6" spans="2:15" ht="15" thickBot="1">
      <c r="B6" s="488" t="s">
        <v>82</v>
      </c>
      <c r="C6" s="489"/>
      <c r="D6" s="490"/>
      <c r="E6" s="616" t="s">
        <v>132</v>
      </c>
      <c r="F6" s="491"/>
      <c r="G6" s="491"/>
      <c r="H6" s="491"/>
      <c r="I6" s="491"/>
      <c r="J6" s="491"/>
      <c r="K6" s="491"/>
      <c r="L6" s="491"/>
      <c r="M6" s="491"/>
      <c r="N6" s="491"/>
      <c r="O6" s="617"/>
    </row>
    <row r="7" spans="2:15" ht="15" thickBot="1">
      <c r="B7" s="492"/>
      <c r="C7" s="493"/>
      <c r="D7" s="493"/>
      <c r="E7" s="493"/>
      <c r="F7" s="493"/>
      <c r="G7" s="493"/>
      <c r="H7" s="493"/>
      <c r="I7" s="493"/>
      <c r="J7" s="493"/>
      <c r="K7" s="493"/>
      <c r="L7" s="493"/>
      <c r="M7" s="493"/>
      <c r="N7" s="493"/>
      <c r="O7" s="494"/>
    </row>
    <row r="8" spans="2:15">
      <c r="B8" s="495" t="s">
        <v>83</v>
      </c>
      <c r="C8" s="496"/>
      <c r="D8" s="497" t="s">
        <v>84</v>
      </c>
      <c r="E8" s="498"/>
      <c r="F8" s="498"/>
      <c r="G8" s="498"/>
      <c r="H8" s="498"/>
      <c r="I8" s="498"/>
      <c r="J8" s="498"/>
      <c r="K8" s="498"/>
      <c r="L8" s="499"/>
      <c r="M8" s="500" t="s">
        <v>85</v>
      </c>
      <c r="N8" s="499"/>
      <c r="O8" s="689" t="s">
        <v>12</v>
      </c>
    </row>
    <row r="9" spans="2:15" ht="15" thickBot="1">
      <c r="B9" s="502">
        <v>2.2999999999999998</v>
      </c>
      <c r="C9" s="503"/>
      <c r="D9" s="504" t="s">
        <v>60</v>
      </c>
      <c r="E9" s="505"/>
      <c r="F9" s="505"/>
      <c r="G9" s="505"/>
      <c r="H9" s="505"/>
      <c r="I9" s="505"/>
      <c r="J9" s="505"/>
      <c r="K9" s="505"/>
      <c r="L9" s="506"/>
      <c r="M9" s="507" t="s">
        <v>139</v>
      </c>
      <c r="N9" s="506"/>
      <c r="O9" s="256">
        <v>1</v>
      </c>
    </row>
    <row r="10" spans="2:15">
      <c r="B10" s="509" t="s">
        <v>86</v>
      </c>
      <c r="C10" s="510"/>
      <c r="D10" s="510"/>
      <c r="E10" s="510"/>
      <c r="F10" s="510"/>
      <c r="G10" s="510"/>
      <c r="H10" s="510"/>
      <c r="I10" s="510"/>
      <c r="J10" s="510"/>
      <c r="K10" s="510"/>
      <c r="L10" s="510"/>
      <c r="M10" s="510"/>
      <c r="N10" s="510"/>
      <c r="O10" s="511"/>
    </row>
    <row r="11" spans="2:15">
      <c r="B11" s="509"/>
      <c r="C11" s="510"/>
      <c r="D11" s="510"/>
      <c r="E11" s="510"/>
      <c r="F11" s="510"/>
      <c r="G11" s="510"/>
      <c r="H11" s="510"/>
      <c r="I11" s="510"/>
      <c r="J11" s="510"/>
      <c r="K11" s="510"/>
      <c r="L11" s="510"/>
      <c r="M11" s="510"/>
      <c r="N11" s="510"/>
      <c r="O11" s="511"/>
    </row>
    <row r="12" spans="2:15" ht="15" thickBot="1">
      <c r="B12" s="509"/>
      <c r="C12" s="510"/>
      <c r="D12" s="510"/>
      <c r="E12" s="510"/>
      <c r="F12" s="510"/>
      <c r="G12" s="510"/>
      <c r="H12" s="510"/>
      <c r="I12" s="510"/>
      <c r="J12" s="510"/>
      <c r="K12" s="510"/>
      <c r="L12" s="510"/>
      <c r="M12" s="510"/>
      <c r="N12" s="510"/>
      <c r="O12" s="511"/>
    </row>
    <row r="13" spans="2:15">
      <c r="B13" s="633"/>
      <c r="C13" s="513" t="s">
        <v>84</v>
      </c>
      <c r="D13" s="498"/>
      <c r="E13" s="498"/>
      <c r="F13" s="498"/>
      <c r="G13" s="514"/>
      <c r="H13" s="515" t="s">
        <v>87</v>
      </c>
      <c r="I13" s="498"/>
      <c r="J13" s="515" t="s">
        <v>88</v>
      </c>
      <c r="K13" s="514"/>
      <c r="L13" s="627" t="s">
        <v>89</v>
      </c>
      <c r="M13" s="515" t="s">
        <v>90</v>
      </c>
      <c r="N13" s="517"/>
      <c r="O13" s="691" t="s">
        <v>91</v>
      </c>
    </row>
    <row r="14" spans="2:15">
      <c r="B14" s="690"/>
      <c r="C14" s="519" t="s">
        <v>163</v>
      </c>
      <c r="D14" s="520"/>
      <c r="E14" s="520"/>
      <c r="F14" s="520"/>
      <c r="G14" s="475"/>
      <c r="H14" s="713"/>
      <c r="I14" s="475"/>
      <c r="J14" s="521" t="s">
        <v>161</v>
      </c>
      <c r="K14" s="522"/>
      <c r="L14" s="628">
        <v>130000</v>
      </c>
      <c r="M14" s="523">
        <v>0.8666666666665146</v>
      </c>
      <c r="N14" s="524"/>
      <c r="O14" s="162">
        <f>L14/M14</f>
        <v>150000.00000002631</v>
      </c>
    </row>
    <row r="15" spans="2:15">
      <c r="B15" s="714"/>
      <c r="C15" s="715"/>
      <c r="D15" s="709"/>
      <c r="E15" s="709"/>
      <c r="F15" s="709"/>
      <c r="G15" s="710"/>
      <c r="H15" s="629"/>
      <c r="I15" s="704"/>
      <c r="J15" s="703"/>
      <c r="K15" s="708"/>
      <c r="L15" s="628"/>
      <c r="M15" s="716"/>
      <c r="N15" s="717"/>
      <c r="O15" s="162"/>
    </row>
    <row r="16" spans="2:15">
      <c r="B16" s="686"/>
      <c r="C16" s="411"/>
      <c r="D16" s="411"/>
      <c r="E16" s="411"/>
      <c r="F16" s="411"/>
      <c r="G16" s="412"/>
      <c r="H16" s="629"/>
      <c r="I16" s="630"/>
      <c r="J16" s="525"/>
      <c r="K16" s="526"/>
      <c r="L16" s="628"/>
      <c r="M16" s="521"/>
      <c r="N16" s="718"/>
      <c r="O16" s="162"/>
    </row>
    <row r="17" spans="2:15" ht="15" thickBot="1">
      <c r="B17" s="687"/>
      <c r="C17" s="527"/>
      <c r="D17" s="505"/>
      <c r="E17" s="505"/>
      <c r="F17" s="505"/>
      <c r="G17" s="528"/>
      <c r="H17" s="529"/>
      <c r="I17" s="528"/>
      <c r="J17" s="530"/>
      <c r="K17" s="531"/>
      <c r="L17" s="631"/>
      <c r="M17" s="532"/>
      <c r="N17" s="533"/>
      <c r="O17" s="162">
        <f>+L17*M17</f>
        <v>0</v>
      </c>
    </row>
    <row r="18" spans="2:15" ht="15" thickBot="1">
      <c r="B18" s="534" t="s">
        <v>95</v>
      </c>
      <c r="C18" s="535"/>
      <c r="D18" s="535"/>
      <c r="E18" s="535"/>
      <c r="F18" s="535"/>
      <c r="G18" s="535"/>
      <c r="H18" s="535"/>
      <c r="I18" s="535"/>
      <c r="J18" s="535"/>
      <c r="K18" s="535"/>
      <c r="L18" s="535"/>
      <c r="M18" s="535"/>
      <c r="N18" s="536"/>
      <c r="O18" s="171">
        <f>SUM(O14:O17)</f>
        <v>150000.00000002631</v>
      </c>
    </row>
    <row r="19" spans="2:15">
      <c r="B19" s="509" t="s">
        <v>96</v>
      </c>
      <c r="C19" s="510"/>
      <c r="D19" s="510"/>
      <c r="E19" s="510"/>
      <c r="F19" s="510"/>
      <c r="G19" s="510"/>
      <c r="H19" s="510"/>
      <c r="I19" s="510"/>
      <c r="J19" s="510"/>
      <c r="K19" s="510"/>
      <c r="L19" s="510"/>
      <c r="M19" s="510"/>
      <c r="N19" s="510"/>
      <c r="O19" s="511"/>
    </row>
    <row r="20" spans="2:15">
      <c r="B20" s="509"/>
      <c r="C20" s="510"/>
      <c r="D20" s="510"/>
      <c r="E20" s="510"/>
      <c r="F20" s="510"/>
      <c r="G20" s="510"/>
      <c r="H20" s="510"/>
      <c r="I20" s="510"/>
      <c r="J20" s="510"/>
      <c r="K20" s="510"/>
      <c r="L20" s="510"/>
      <c r="M20" s="510"/>
      <c r="N20" s="510"/>
      <c r="O20" s="511"/>
    </row>
    <row r="21" spans="2:15" ht="15" thickBot="1">
      <c r="B21" s="509"/>
      <c r="C21" s="510"/>
      <c r="D21" s="510"/>
      <c r="E21" s="510"/>
      <c r="F21" s="510"/>
      <c r="G21" s="510"/>
      <c r="H21" s="510"/>
      <c r="I21" s="510"/>
      <c r="J21" s="510"/>
      <c r="K21" s="510"/>
      <c r="L21" s="510"/>
      <c r="M21" s="510"/>
      <c r="N21" s="510"/>
      <c r="O21" s="511"/>
    </row>
    <row r="22" spans="2:15">
      <c r="B22" s="626"/>
      <c r="C22" s="538" t="s">
        <v>84</v>
      </c>
      <c r="D22" s="498"/>
      <c r="E22" s="498"/>
      <c r="F22" s="498"/>
      <c r="G22" s="498"/>
      <c r="H22" s="498"/>
      <c r="I22" s="498"/>
      <c r="J22" s="514"/>
      <c r="K22" s="632" t="s">
        <v>85</v>
      </c>
      <c r="L22" s="627" t="s">
        <v>12</v>
      </c>
      <c r="M22" s="515" t="s">
        <v>97</v>
      </c>
      <c r="N22" s="498"/>
      <c r="O22" s="633" t="s">
        <v>91</v>
      </c>
    </row>
    <row r="23" spans="2:15">
      <c r="B23" s="634"/>
      <c r="C23" s="541"/>
      <c r="D23" s="520"/>
      <c r="E23" s="520"/>
      <c r="F23" s="520"/>
      <c r="G23" s="520"/>
      <c r="H23" s="520"/>
      <c r="I23" s="520"/>
      <c r="J23" s="475"/>
      <c r="K23" s="635"/>
      <c r="L23" s="636"/>
      <c r="M23" s="544"/>
      <c r="N23" s="520"/>
      <c r="O23" s="637"/>
    </row>
    <row r="24" spans="2:15" ht="15" thickBot="1">
      <c r="B24" s="638"/>
      <c r="C24" s="547"/>
      <c r="D24" s="505"/>
      <c r="E24" s="505"/>
      <c r="F24" s="505"/>
      <c r="G24" s="505"/>
      <c r="H24" s="505"/>
      <c r="I24" s="505"/>
      <c r="J24" s="528"/>
      <c r="K24" s="639"/>
      <c r="L24" s="640"/>
      <c r="M24" s="530"/>
      <c r="N24" s="505"/>
      <c r="O24" s="641"/>
    </row>
    <row r="25" spans="2:15" ht="15" thickBot="1">
      <c r="B25" s="551" t="s">
        <v>95</v>
      </c>
      <c r="C25" s="552"/>
      <c r="D25" s="552"/>
      <c r="E25" s="552"/>
      <c r="F25" s="552"/>
      <c r="G25" s="552"/>
      <c r="H25" s="552"/>
      <c r="I25" s="552"/>
      <c r="J25" s="552"/>
      <c r="K25" s="552"/>
      <c r="L25" s="552"/>
      <c r="M25" s="552"/>
      <c r="N25" s="553"/>
      <c r="O25" s="692">
        <v>0</v>
      </c>
    </row>
    <row r="26" spans="2:15">
      <c r="B26" s="555" t="s">
        <v>144</v>
      </c>
      <c r="C26" s="556"/>
      <c r="D26" s="556"/>
      <c r="E26" s="556"/>
      <c r="F26" s="556"/>
      <c r="G26" s="556"/>
      <c r="H26" s="556"/>
      <c r="I26" s="556"/>
      <c r="J26" s="556"/>
      <c r="K26" s="556"/>
      <c r="L26" s="556"/>
      <c r="M26" s="556"/>
      <c r="N26" s="556"/>
      <c r="O26" s="557"/>
    </row>
    <row r="27" spans="2:15">
      <c r="B27" s="558"/>
      <c r="C27" s="510"/>
      <c r="D27" s="510"/>
      <c r="E27" s="510"/>
      <c r="F27" s="510"/>
      <c r="G27" s="510"/>
      <c r="H27" s="510"/>
      <c r="I27" s="510"/>
      <c r="J27" s="510"/>
      <c r="K27" s="510"/>
      <c r="L27" s="510"/>
      <c r="M27" s="510"/>
      <c r="N27" s="510"/>
      <c r="O27" s="559"/>
    </row>
    <row r="28" spans="2:15" ht="15" thickBot="1">
      <c r="B28" s="560"/>
      <c r="C28" s="561"/>
      <c r="D28" s="561"/>
      <c r="E28" s="561"/>
      <c r="F28" s="561"/>
      <c r="G28" s="561"/>
      <c r="H28" s="561"/>
      <c r="I28" s="561"/>
      <c r="J28" s="561"/>
      <c r="K28" s="561"/>
      <c r="L28" s="561"/>
      <c r="M28" s="561"/>
      <c r="N28" s="561"/>
      <c r="O28" s="562"/>
    </row>
    <row r="29" spans="2:15">
      <c r="B29" s="642"/>
      <c r="C29" s="538" t="s">
        <v>99</v>
      </c>
      <c r="D29" s="498"/>
      <c r="E29" s="498"/>
      <c r="F29" s="498"/>
      <c r="G29" s="498"/>
      <c r="H29" s="498"/>
      <c r="I29" s="498"/>
      <c r="J29" s="627" t="s">
        <v>85</v>
      </c>
      <c r="K29" s="643" t="s">
        <v>12</v>
      </c>
      <c r="L29" s="644" t="s">
        <v>145</v>
      </c>
      <c r="M29" s="515" t="s">
        <v>101</v>
      </c>
      <c r="N29" s="498"/>
      <c r="O29" s="633" t="s">
        <v>91</v>
      </c>
    </row>
    <row r="30" spans="2:15">
      <c r="B30" s="623"/>
      <c r="C30" s="541"/>
      <c r="D30" s="520"/>
      <c r="E30" s="520"/>
      <c r="F30" s="520"/>
      <c r="G30" s="520"/>
      <c r="H30" s="520"/>
      <c r="I30" s="520"/>
      <c r="J30" s="645"/>
      <c r="K30" s="646"/>
      <c r="L30" s="645"/>
      <c r="M30" s="396"/>
      <c r="N30" s="397"/>
      <c r="O30" s="189"/>
    </row>
    <row r="31" spans="2:15" ht="15" thickBot="1">
      <c r="B31" s="624"/>
      <c r="C31" s="547"/>
      <c r="D31" s="505"/>
      <c r="E31" s="505"/>
      <c r="F31" s="505"/>
      <c r="G31" s="505"/>
      <c r="H31" s="505"/>
      <c r="I31" s="505"/>
      <c r="J31" s="647"/>
      <c r="K31" s="648"/>
      <c r="L31" s="649"/>
      <c r="M31" s="379"/>
      <c r="N31" s="380"/>
      <c r="O31" s="194"/>
    </row>
    <row r="32" spans="2:15" ht="15" thickBot="1">
      <c r="B32" s="534" t="s">
        <v>95</v>
      </c>
      <c r="C32" s="535"/>
      <c r="D32" s="535"/>
      <c r="E32" s="535"/>
      <c r="F32" s="535"/>
      <c r="G32" s="535"/>
      <c r="H32" s="535"/>
      <c r="I32" s="535"/>
      <c r="J32" s="535"/>
      <c r="K32" s="535"/>
      <c r="L32" s="535"/>
      <c r="M32" s="535"/>
      <c r="N32" s="536"/>
      <c r="O32" s="171">
        <f>SUM(O30:O31)</f>
        <v>0</v>
      </c>
    </row>
    <row r="33" spans="2:15">
      <c r="B33" s="509" t="s">
        <v>102</v>
      </c>
      <c r="C33" s="510"/>
      <c r="D33" s="510"/>
      <c r="E33" s="510"/>
      <c r="F33" s="510"/>
      <c r="G33" s="510"/>
      <c r="H33" s="510"/>
      <c r="I33" s="510"/>
      <c r="J33" s="510"/>
      <c r="K33" s="510"/>
      <c r="L33" s="510"/>
      <c r="M33" s="510"/>
      <c r="N33" s="510"/>
      <c r="O33" s="511"/>
    </row>
    <row r="34" spans="2:15">
      <c r="B34" s="509"/>
      <c r="C34" s="510"/>
      <c r="D34" s="510"/>
      <c r="E34" s="510"/>
      <c r="F34" s="510"/>
      <c r="G34" s="510"/>
      <c r="H34" s="510"/>
      <c r="I34" s="510"/>
      <c r="J34" s="510"/>
      <c r="K34" s="510"/>
      <c r="L34" s="510"/>
      <c r="M34" s="510"/>
      <c r="N34" s="510"/>
      <c r="O34" s="511"/>
    </row>
    <row r="35" spans="2:15" ht="15" thickBot="1">
      <c r="B35" s="509"/>
      <c r="C35" s="510"/>
      <c r="D35" s="510"/>
      <c r="E35" s="510"/>
      <c r="F35" s="510"/>
      <c r="G35" s="510"/>
      <c r="H35" s="510"/>
      <c r="I35" s="510"/>
      <c r="J35" s="510"/>
      <c r="K35" s="510"/>
      <c r="L35" s="510"/>
      <c r="M35" s="510"/>
      <c r="N35" s="510"/>
      <c r="O35" s="511"/>
    </row>
    <row r="36" spans="2:15" ht="28.2">
      <c r="B36" s="626"/>
      <c r="C36" s="571" t="s">
        <v>103</v>
      </c>
      <c r="D36" s="498"/>
      <c r="E36" s="498"/>
      <c r="F36" s="498"/>
      <c r="G36" s="498"/>
      <c r="H36" s="498"/>
      <c r="I36" s="514"/>
      <c r="J36" s="627" t="s">
        <v>104</v>
      </c>
      <c r="K36" s="650" t="s">
        <v>105</v>
      </c>
      <c r="L36" s="651" t="s">
        <v>106</v>
      </c>
      <c r="M36" s="574" t="s">
        <v>90</v>
      </c>
      <c r="N36" s="498"/>
      <c r="O36" s="198" t="s">
        <v>91</v>
      </c>
    </row>
    <row r="37" spans="2:15">
      <c r="B37" s="696"/>
      <c r="C37" s="697"/>
      <c r="D37" s="652"/>
      <c r="E37" s="652"/>
      <c r="F37" s="652"/>
      <c r="G37" s="652"/>
      <c r="H37" s="652"/>
      <c r="I37" s="652"/>
      <c r="J37" s="203"/>
      <c r="K37" s="204"/>
      <c r="L37" s="653">
        <f>J37*K37</f>
        <v>0</v>
      </c>
      <c r="M37" s="579"/>
      <c r="N37" s="719"/>
      <c r="O37" s="210"/>
    </row>
    <row r="38" spans="2:15">
      <c r="B38" s="698"/>
      <c r="C38" s="715"/>
      <c r="D38" s="709"/>
      <c r="E38" s="709"/>
      <c r="F38" s="709"/>
      <c r="G38" s="709"/>
      <c r="H38" s="709"/>
      <c r="I38" s="710"/>
      <c r="J38" s="203"/>
      <c r="K38" s="204"/>
      <c r="L38" s="653">
        <f>J38*K38</f>
        <v>0</v>
      </c>
      <c r="M38" s="579"/>
      <c r="N38" s="520"/>
      <c r="O38" s="210"/>
    </row>
    <row r="39" spans="2:15">
      <c r="B39" s="700"/>
      <c r="C39" s="699"/>
      <c r="D39" s="652"/>
      <c r="E39" s="652"/>
      <c r="F39" s="652"/>
      <c r="G39" s="652"/>
      <c r="H39" s="652"/>
      <c r="I39" s="652"/>
      <c r="J39" s="654"/>
      <c r="K39" s="635"/>
      <c r="L39" s="655"/>
      <c r="M39" s="523"/>
      <c r="N39" s="520"/>
      <c r="O39" s="656"/>
    </row>
    <row r="40" spans="2:15" ht="15" thickBot="1">
      <c r="B40" s="701"/>
      <c r="C40" s="585" t="s">
        <v>109</v>
      </c>
      <c r="D40" s="505"/>
      <c r="E40" s="505"/>
      <c r="F40" s="505"/>
      <c r="G40" s="505"/>
      <c r="H40" s="505"/>
      <c r="I40" s="505"/>
      <c r="J40" s="649"/>
      <c r="K40" s="657"/>
      <c r="L40" s="649"/>
      <c r="M40" s="530"/>
      <c r="N40" s="505"/>
      <c r="O40" s="658"/>
    </row>
    <row r="41" spans="2:15" ht="15" thickBot="1">
      <c r="B41" s="534" t="s">
        <v>95</v>
      </c>
      <c r="C41" s="535"/>
      <c r="D41" s="535"/>
      <c r="E41" s="535"/>
      <c r="F41" s="535"/>
      <c r="G41" s="535"/>
      <c r="H41" s="535"/>
      <c r="I41" s="535"/>
      <c r="J41" s="535"/>
      <c r="K41" s="535"/>
      <c r="L41" s="535"/>
      <c r="M41" s="535"/>
      <c r="N41" s="536"/>
      <c r="O41" s="171">
        <f>SUM(O37:O38)</f>
        <v>0</v>
      </c>
    </row>
    <row r="42" spans="2:15" ht="15" thickBot="1">
      <c r="B42" s="492"/>
      <c r="C42" s="493"/>
      <c r="D42" s="493"/>
      <c r="E42" s="493"/>
      <c r="F42" s="493"/>
      <c r="G42" s="493"/>
      <c r="H42" s="493"/>
      <c r="I42" s="493"/>
      <c r="J42" s="493"/>
      <c r="K42" s="493"/>
      <c r="L42" s="493"/>
      <c r="M42" s="493"/>
      <c r="N42" s="493"/>
      <c r="O42" s="693"/>
    </row>
    <row r="43" spans="2:15" ht="15" thickBot="1">
      <c r="B43" s="589" t="s">
        <v>110</v>
      </c>
      <c r="C43" s="590"/>
      <c r="D43" s="590"/>
      <c r="E43" s="590"/>
      <c r="F43" s="590"/>
      <c r="G43" s="590"/>
      <c r="H43" s="590"/>
      <c r="I43" s="590"/>
      <c r="J43" s="590"/>
      <c r="K43" s="590"/>
      <c r="L43" s="590"/>
      <c r="M43" s="590"/>
      <c r="N43" s="591"/>
      <c r="O43" s="257">
        <f>SUM(O18,O32,O41)</f>
        <v>150000.00000002631</v>
      </c>
    </row>
    <row r="44" spans="2:15">
      <c r="B44" s="509" t="s">
        <v>111</v>
      </c>
      <c r="C44" s="510"/>
      <c r="D44" s="510"/>
      <c r="E44" s="510"/>
      <c r="F44" s="510"/>
      <c r="G44" s="510"/>
      <c r="H44" s="510"/>
      <c r="I44" s="510"/>
      <c r="J44" s="510"/>
      <c r="K44" s="510"/>
      <c r="L44" s="510"/>
      <c r="M44" s="510"/>
      <c r="N44" s="510"/>
      <c r="O44" s="511"/>
    </row>
    <row r="45" spans="2:15">
      <c r="B45" s="509"/>
      <c r="C45" s="510"/>
      <c r="D45" s="510"/>
      <c r="E45" s="510"/>
      <c r="F45" s="510"/>
      <c r="G45" s="510"/>
      <c r="H45" s="510"/>
      <c r="I45" s="510"/>
      <c r="J45" s="510"/>
      <c r="K45" s="510"/>
      <c r="L45" s="510"/>
      <c r="M45" s="510"/>
      <c r="N45" s="510"/>
      <c r="O45" s="511"/>
    </row>
    <row r="46" spans="2:15" ht="15" thickBot="1">
      <c r="B46" s="509"/>
      <c r="C46" s="510"/>
      <c r="D46" s="510"/>
      <c r="E46" s="510"/>
      <c r="F46" s="510"/>
      <c r="G46" s="510"/>
      <c r="H46" s="510"/>
      <c r="I46" s="510"/>
      <c r="J46" s="510"/>
      <c r="K46" s="510"/>
      <c r="L46" s="510"/>
      <c r="M46" s="510"/>
      <c r="N46" s="510"/>
      <c r="O46" s="511"/>
    </row>
    <row r="47" spans="2:15">
      <c r="B47" s="592" t="s">
        <v>112</v>
      </c>
      <c r="C47" s="593"/>
      <c r="D47" s="593"/>
      <c r="E47" s="593"/>
      <c r="F47" s="593"/>
      <c r="G47" s="593"/>
      <c r="H47" s="593"/>
      <c r="I47" s="593"/>
      <c r="J47" s="593"/>
      <c r="K47" s="593"/>
      <c r="L47" s="660" t="s">
        <v>113</v>
      </c>
      <c r="M47" s="595" t="s">
        <v>114</v>
      </c>
      <c r="N47" s="596"/>
      <c r="O47" s="661"/>
    </row>
    <row r="48" spans="2:15">
      <c r="B48" s="598" t="s">
        <v>115</v>
      </c>
      <c r="C48" s="599"/>
      <c r="D48" s="599"/>
      <c r="E48" s="599"/>
      <c r="F48" s="599"/>
      <c r="G48" s="599"/>
      <c r="H48" s="599"/>
      <c r="I48" s="599"/>
      <c r="J48" s="599"/>
      <c r="K48" s="599"/>
      <c r="L48" s="688">
        <v>0.22</v>
      </c>
      <c r="M48" s="601">
        <f>O43</f>
        <v>150000.00000002631</v>
      </c>
      <c r="N48" s="520"/>
      <c r="O48" s="662">
        <f>M48*L48</f>
        <v>33000.000000005792</v>
      </c>
    </row>
    <row r="49" spans="2:16">
      <c r="B49" s="598" t="s">
        <v>116</v>
      </c>
      <c r="C49" s="599"/>
      <c r="D49" s="599"/>
      <c r="E49" s="599"/>
      <c r="F49" s="599"/>
      <c r="G49" s="599"/>
      <c r="H49" s="599"/>
      <c r="I49" s="599"/>
      <c r="J49" s="599"/>
      <c r="K49" s="599"/>
      <c r="L49" s="663">
        <v>0.03</v>
      </c>
      <c r="M49" s="604">
        <f>+O43</f>
        <v>150000.00000002631</v>
      </c>
      <c r="N49" s="601"/>
      <c r="O49" s="662">
        <f t="shared" ref="O49:O50" si="0">M49*L49</f>
        <v>4500.0000000007894</v>
      </c>
    </row>
    <row r="50" spans="2:16" ht="15" thickBot="1">
      <c r="B50" s="605" t="s">
        <v>117</v>
      </c>
      <c r="C50" s="606"/>
      <c r="D50" s="606"/>
      <c r="E50" s="606"/>
      <c r="F50" s="606"/>
      <c r="G50" s="606"/>
      <c r="H50" s="606"/>
      <c r="I50" s="606"/>
      <c r="J50" s="606"/>
      <c r="K50" s="606"/>
      <c r="L50" s="664">
        <v>0.05</v>
      </c>
      <c r="M50" s="608">
        <f>+O43</f>
        <v>150000.00000002631</v>
      </c>
      <c r="N50" s="609"/>
      <c r="O50" s="665">
        <f t="shared" si="0"/>
        <v>7500.000000001316</v>
      </c>
    </row>
    <row r="51" spans="2:16" ht="15" thickBot="1">
      <c r="B51" s="551" t="s">
        <v>95</v>
      </c>
      <c r="C51" s="552"/>
      <c r="D51" s="552"/>
      <c r="E51" s="552"/>
      <c r="F51" s="552"/>
      <c r="G51" s="552"/>
      <c r="H51" s="552"/>
      <c r="I51" s="552"/>
      <c r="J51" s="552"/>
      <c r="K51" s="552"/>
      <c r="L51" s="552"/>
      <c r="M51" s="552"/>
      <c r="N51" s="553"/>
      <c r="O51" s="694">
        <f>SUM(O48:O50)</f>
        <v>45000.000000007894</v>
      </c>
    </row>
    <row r="52" spans="2:16" ht="15" thickBot="1">
      <c r="B52" s="486"/>
      <c r="C52" s="470"/>
      <c r="D52" s="470"/>
      <c r="E52" s="470"/>
      <c r="F52" s="470"/>
      <c r="G52" s="470"/>
      <c r="H52" s="470"/>
      <c r="I52" s="470"/>
      <c r="J52" s="470"/>
      <c r="K52" s="470"/>
      <c r="L52" s="470"/>
      <c r="M52" s="470"/>
      <c r="N52" s="470"/>
      <c r="O52" s="487"/>
    </row>
    <row r="53" spans="2:16" ht="15" thickBot="1">
      <c r="B53" s="612" t="s">
        <v>118</v>
      </c>
      <c r="C53" s="613"/>
      <c r="D53" s="613"/>
      <c r="E53" s="613"/>
      <c r="F53" s="613"/>
      <c r="G53" s="613"/>
      <c r="H53" s="613"/>
      <c r="I53" s="613"/>
      <c r="J53" s="613"/>
      <c r="K53" s="613"/>
      <c r="L53" s="613"/>
      <c r="M53" s="613"/>
      <c r="N53" s="614"/>
      <c r="O53" s="695">
        <f>O43+O51</f>
        <v>195000.0000000342</v>
      </c>
    </row>
    <row r="54" spans="2:16">
      <c r="B54" s="666"/>
      <c r="C54" s="667"/>
      <c r="D54" s="667"/>
      <c r="E54" s="667"/>
      <c r="F54" s="667"/>
      <c r="G54" s="667"/>
      <c r="H54" s="667"/>
      <c r="I54" s="667"/>
      <c r="J54" s="667"/>
      <c r="K54" s="667"/>
      <c r="L54" s="667"/>
      <c r="M54" s="667"/>
      <c r="N54" s="667"/>
      <c r="O54" s="668"/>
      <c r="P54" s="625"/>
    </row>
    <row r="55" spans="2:16">
      <c r="B55" s="669"/>
      <c r="C55" s="702"/>
      <c r="D55" s="702"/>
      <c r="E55" s="702"/>
      <c r="F55" s="702"/>
      <c r="G55" s="702"/>
      <c r="H55" s="702"/>
      <c r="I55" s="702"/>
      <c r="J55" s="702"/>
      <c r="K55" s="702"/>
      <c r="L55" s="702"/>
      <c r="M55" s="702"/>
      <c r="N55" s="702"/>
      <c r="O55" s="659"/>
      <c r="P55" s="625"/>
    </row>
    <row r="56" spans="2:16">
      <c r="B56" s="669"/>
      <c r="C56" s="702"/>
      <c r="D56" s="702"/>
      <c r="E56" s="702"/>
      <c r="F56" s="702"/>
      <c r="G56" s="702"/>
      <c r="H56" s="702"/>
      <c r="I56" s="702"/>
      <c r="J56" s="702"/>
      <c r="K56" s="702"/>
      <c r="L56" s="702"/>
      <c r="M56" s="702"/>
      <c r="N56" s="702"/>
      <c r="O56" s="659"/>
      <c r="P56" s="625"/>
    </row>
    <row r="57" spans="2:16">
      <c r="B57" s="669"/>
      <c r="C57" s="702"/>
      <c r="D57" s="702"/>
      <c r="E57" s="702"/>
      <c r="F57" s="702"/>
      <c r="G57" s="702"/>
      <c r="H57" s="702"/>
      <c r="I57" s="702"/>
      <c r="J57" s="702"/>
      <c r="K57" s="702"/>
      <c r="L57" s="702"/>
      <c r="M57" s="702"/>
      <c r="N57" s="702"/>
      <c r="O57" s="659"/>
      <c r="P57" s="625"/>
    </row>
    <row r="58" spans="2:16">
      <c r="B58" s="669"/>
      <c r="C58" s="670"/>
      <c r="D58" s="670"/>
      <c r="E58" s="670"/>
      <c r="F58" s="670"/>
      <c r="G58" s="670"/>
      <c r="H58" s="670" t="s">
        <v>119</v>
      </c>
      <c r="I58" s="670"/>
      <c r="J58" s="670"/>
      <c r="K58" s="670"/>
      <c r="L58" s="670"/>
      <c r="M58" s="670"/>
      <c r="N58" s="670"/>
      <c r="O58" s="659"/>
      <c r="P58" s="625"/>
    </row>
    <row r="59" spans="2:16">
      <c r="B59" s="669"/>
      <c r="C59" s="670"/>
      <c r="D59" s="670"/>
      <c r="E59" s="670"/>
      <c r="F59" s="670"/>
      <c r="G59" s="670"/>
      <c r="H59" s="670" t="s">
        <v>120</v>
      </c>
      <c r="I59" s="670"/>
      <c r="J59" s="670"/>
      <c r="K59" s="670"/>
      <c r="L59" s="670"/>
      <c r="M59" s="670"/>
      <c r="N59" s="670"/>
      <c r="O59" s="659"/>
      <c r="P59" s="671"/>
    </row>
    <row r="60" spans="2:16">
      <c r="B60" s="669"/>
      <c r="C60" s="670"/>
      <c r="D60" s="670"/>
      <c r="E60" s="670"/>
      <c r="F60" s="670"/>
      <c r="G60" s="670"/>
      <c r="H60" s="670" t="s">
        <v>121</v>
      </c>
      <c r="I60" s="670"/>
      <c r="J60" s="670"/>
      <c r="K60" s="670"/>
      <c r="L60" s="670"/>
      <c r="M60" s="670"/>
      <c r="N60" s="670"/>
      <c r="O60" s="659"/>
      <c r="P60" s="671"/>
    </row>
    <row r="61" spans="2:16">
      <c r="B61" s="669"/>
      <c r="C61" s="672"/>
      <c r="D61" s="672"/>
      <c r="E61" s="672"/>
      <c r="F61" s="672"/>
      <c r="G61" s="672"/>
      <c r="H61" s="670" t="s">
        <v>122</v>
      </c>
      <c r="I61" s="672"/>
      <c r="J61" s="672"/>
      <c r="K61" s="672"/>
      <c r="L61" s="672"/>
      <c r="M61" s="672"/>
      <c r="N61" s="672"/>
      <c r="O61" s="673"/>
      <c r="P61" s="674"/>
    </row>
    <row r="62" spans="2:16">
      <c r="B62" s="669"/>
      <c r="C62" s="670"/>
      <c r="D62" s="670"/>
      <c r="E62" s="670"/>
      <c r="F62" s="670"/>
      <c r="G62" s="670"/>
      <c r="H62" s="670" t="s">
        <v>109</v>
      </c>
      <c r="I62" s="670"/>
      <c r="J62" s="670"/>
      <c r="K62" s="670"/>
      <c r="L62" s="670"/>
      <c r="M62" s="670"/>
      <c r="N62" s="670"/>
      <c r="O62" s="659"/>
      <c r="P62" s="625"/>
    </row>
    <row r="63" spans="2:16">
      <c r="B63" s="669"/>
      <c r="C63" s="675" t="s">
        <v>123</v>
      </c>
      <c r="D63" s="670"/>
      <c r="E63" s="670"/>
      <c r="F63" s="670"/>
      <c r="G63" s="670"/>
      <c r="H63" s="670"/>
      <c r="I63" s="670"/>
      <c r="J63" s="670"/>
      <c r="K63" s="670"/>
      <c r="L63" s="670"/>
      <c r="M63" s="670"/>
      <c r="N63" s="670"/>
      <c r="O63" s="659"/>
      <c r="P63" s="625"/>
    </row>
    <row r="64" spans="2:16">
      <c r="B64" s="669"/>
      <c r="C64" s="706"/>
      <c r="D64" s="472"/>
      <c r="E64" s="472"/>
      <c r="F64" s="472"/>
      <c r="G64" s="472"/>
      <c r="H64" s="472"/>
      <c r="I64" s="472"/>
      <c r="J64" s="472"/>
      <c r="K64" s="472"/>
      <c r="L64" s="472"/>
      <c r="M64" s="472"/>
      <c r="N64" s="472"/>
      <c r="O64" s="619"/>
      <c r="P64" s="674"/>
    </row>
    <row r="65" spans="2:16">
      <c r="B65" s="669"/>
      <c r="C65" s="672"/>
      <c r="D65" s="672"/>
      <c r="E65" s="672"/>
      <c r="F65" s="672"/>
      <c r="G65" s="672"/>
      <c r="H65" s="672"/>
      <c r="I65" s="672"/>
      <c r="J65" s="672"/>
      <c r="K65" s="672"/>
      <c r="L65" s="672"/>
      <c r="M65" s="672"/>
      <c r="N65" s="672"/>
      <c r="O65" s="673"/>
      <c r="P65" s="674"/>
    </row>
    <row r="66" spans="2:16">
      <c r="B66" s="669"/>
      <c r="C66" s="676" t="s">
        <v>124</v>
      </c>
      <c r="D66" s="672"/>
      <c r="E66" s="672"/>
      <c r="F66" s="672"/>
      <c r="G66" s="672"/>
      <c r="H66" s="672"/>
      <c r="I66" s="672"/>
      <c r="J66" s="672"/>
      <c r="K66" s="672"/>
      <c r="L66" s="672"/>
      <c r="M66" s="672"/>
      <c r="N66" s="672"/>
      <c r="O66" s="673"/>
      <c r="P66" s="674"/>
    </row>
    <row r="67" spans="2:16">
      <c r="B67" s="669"/>
      <c r="C67" s="677" t="s">
        <v>125</v>
      </c>
      <c r="D67" s="707"/>
      <c r="E67" s="473"/>
      <c r="F67" s="473"/>
      <c r="G67" s="473"/>
      <c r="H67" s="473"/>
      <c r="I67" s="473"/>
      <c r="J67" s="473"/>
      <c r="K67" s="473"/>
      <c r="L67" s="473"/>
      <c r="M67" s="473"/>
      <c r="N67" s="473"/>
      <c r="O67" s="619"/>
      <c r="P67" s="678"/>
    </row>
    <row r="68" spans="2:16">
      <c r="B68" s="669"/>
      <c r="C68" s="679">
        <v>1</v>
      </c>
      <c r="D68" s="620"/>
      <c r="E68" s="473"/>
      <c r="F68" s="473"/>
      <c r="G68" s="473"/>
      <c r="H68" s="473"/>
      <c r="I68" s="473"/>
      <c r="J68" s="473"/>
      <c r="K68" s="473"/>
      <c r="L68" s="473"/>
      <c r="M68" s="473"/>
      <c r="N68" s="473"/>
      <c r="O68" s="619"/>
      <c r="P68" s="678"/>
    </row>
    <row r="69" spans="2:16">
      <c r="B69" s="669"/>
      <c r="C69" s="679">
        <v>2</v>
      </c>
      <c r="D69" s="620"/>
      <c r="E69" s="473"/>
      <c r="F69" s="473"/>
      <c r="G69" s="473"/>
      <c r="H69" s="473"/>
      <c r="I69" s="473"/>
      <c r="J69" s="473"/>
      <c r="K69" s="473"/>
      <c r="L69" s="473"/>
      <c r="M69" s="473"/>
      <c r="N69" s="473"/>
      <c r="O69" s="619"/>
      <c r="P69" s="678"/>
    </row>
    <row r="70" spans="2:16">
      <c r="B70" s="669"/>
      <c r="C70" s="679">
        <v>3</v>
      </c>
      <c r="D70" s="620"/>
      <c r="E70" s="473"/>
      <c r="F70" s="473"/>
      <c r="G70" s="473"/>
      <c r="H70" s="473"/>
      <c r="I70" s="473"/>
      <c r="J70" s="473"/>
      <c r="K70" s="473"/>
      <c r="L70" s="473"/>
      <c r="M70" s="473"/>
      <c r="N70" s="473"/>
      <c r="O70" s="619"/>
      <c r="P70" s="678"/>
    </row>
    <row r="71" spans="2:16">
      <c r="B71" s="669"/>
      <c r="C71" s="672"/>
      <c r="D71" s="672"/>
      <c r="E71" s="672"/>
      <c r="F71" s="672"/>
      <c r="G71" s="672"/>
      <c r="H71" s="672"/>
      <c r="I71" s="672"/>
      <c r="J71" s="672"/>
      <c r="K71" s="672"/>
      <c r="L71" s="672"/>
      <c r="M71" s="672"/>
      <c r="N71" s="672"/>
      <c r="O71" s="673"/>
      <c r="P71" s="674"/>
    </row>
    <row r="72" spans="2:16">
      <c r="B72" s="669"/>
      <c r="C72" s="670"/>
      <c r="D72" s="670"/>
      <c r="E72" s="670"/>
      <c r="F72" s="670"/>
      <c r="G72" s="670"/>
      <c r="H72" s="670" t="s">
        <v>119</v>
      </c>
      <c r="I72" s="670"/>
      <c r="J72" s="670"/>
      <c r="K72" s="670"/>
      <c r="L72" s="670"/>
      <c r="M72" s="670"/>
      <c r="N72" s="670"/>
      <c r="O72" s="659"/>
      <c r="P72" s="625"/>
    </row>
    <row r="73" spans="2:16">
      <c r="B73" s="669"/>
      <c r="C73" s="670"/>
      <c r="D73" s="670"/>
      <c r="E73" s="670"/>
      <c r="F73" s="670"/>
      <c r="G73" s="670"/>
      <c r="H73" s="670" t="s">
        <v>39</v>
      </c>
      <c r="I73" s="670"/>
      <c r="J73" s="670"/>
      <c r="K73" s="670"/>
      <c r="L73" s="670"/>
      <c r="M73" s="670"/>
      <c r="N73" s="670"/>
      <c r="O73" s="659"/>
      <c r="P73" s="625"/>
    </row>
    <row r="74" spans="2:16">
      <c r="B74" s="669"/>
      <c r="C74" s="670"/>
      <c r="D74" s="670"/>
      <c r="E74" s="670"/>
      <c r="F74" s="670"/>
      <c r="G74" s="670"/>
      <c r="H74" s="670" t="s">
        <v>126</v>
      </c>
      <c r="I74" s="680"/>
      <c r="J74" s="680"/>
      <c r="K74" s="680"/>
      <c r="L74" s="670"/>
      <c r="M74" s="670"/>
      <c r="N74" s="670"/>
      <c r="O74" s="659"/>
      <c r="P74" s="625"/>
    </row>
    <row r="75" spans="2:16">
      <c r="B75" s="669"/>
      <c r="C75" s="680"/>
      <c r="D75" s="672"/>
      <c r="E75" s="672"/>
      <c r="F75" s="672"/>
      <c r="G75" s="672"/>
      <c r="H75" s="670" t="s">
        <v>127</v>
      </c>
      <c r="I75" s="670"/>
      <c r="J75" s="670"/>
      <c r="K75" s="670"/>
      <c r="L75" s="672"/>
      <c r="M75" s="672"/>
      <c r="N75" s="672"/>
      <c r="O75" s="673"/>
      <c r="P75" s="674"/>
    </row>
    <row r="76" spans="2:16" ht="15.6">
      <c r="B76" s="669"/>
      <c r="C76" s="680"/>
      <c r="D76" s="680"/>
      <c r="E76" s="680"/>
      <c r="F76" s="670"/>
      <c r="G76" s="670"/>
      <c r="H76" s="670"/>
      <c r="I76" s="670"/>
      <c r="J76" s="670"/>
      <c r="K76" s="618"/>
      <c r="L76" s="473"/>
      <c r="M76" s="473"/>
      <c r="N76" s="473"/>
      <c r="O76" s="619"/>
      <c r="P76" s="681"/>
    </row>
    <row r="77" spans="2:16" ht="16.2" thickBot="1">
      <c r="B77" s="682"/>
      <c r="C77" s="705"/>
      <c r="D77" s="621"/>
      <c r="E77" s="621"/>
      <c r="F77" s="657"/>
      <c r="G77" s="657"/>
      <c r="H77" s="657"/>
      <c r="I77" s="657"/>
      <c r="J77" s="657"/>
      <c r="K77" s="621"/>
      <c r="L77" s="621"/>
      <c r="M77" s="621"/>
      <c r="N77" s="621"/>
      <c r="O77" s="622"/>
      <c r="P77" s="681"/>
    </row>
    <row r="78" spans="2:16">
      <c r="B78" s="683"/>
      <c r="C78" s="683"/>
      <c r="D78" s="683"/>
      <c r="E78" s="683"/>
      <c r="F78" s="683"/>
      <c r="G78" s="683"/>
      <c r="H78" s="683"/>
      <c r="I78" s="683"/>
      <c r="J78" s="683"/>
      <c r="K78" s="683"/>
      <c r="L78" s="683"/>
      <c r="M78" s="683"/>
      <c r="N78" s="683"/>
      <c r="O78" s="683"/>
      <c r="P78" s="625"/>
    </row>
    <row r="79" spans="2:16">
      <c r="B79" s="683"/>
      <c r="C79" s="683"/>
      <c r="D79" s="683"/>
      <c r="E79" s="683"/>
      <c r="F79" s="683"/>
      <c r="G79" s="683"/>
      <c r="H79" s="683"/>
      <c r="I79" s="683"/>
      <c r="J79" s="683"/>
      <c r="K79" s="683"/>
      <c r="L79" s="683"/>
      <c r="M79" s="683"/>
      <c r="N79" s="683"/>
      <c r="O79" s="683"/>
      <c r="P79" s="625"/>
    </row>
    <row r="80" spans="2:16">
      <c r="B80" s="683"/>
      <c r="C80" s="683"/>
      <c r="D80" s="683"/>
      <c r="E80" s="683"/>
      <c r="F80" s="683"/>
      <c r="G80" s="683"/>
      <c r="H80" s="683"/>
      <c r="I80" s="683"/>
      <c r="J80" s="683"/>
      <c r="K80" s="683"/>
      <c r="L80" s="683"/>
      <c r="M80" s="683"/>
      <c r="N80" s="683"/>
      <c r="O80" s="683"/>
      <c r="P80" s="625"/>
    </row>
    <row r="81" spans="2:16">
      <c r="B81" s="683"/>
      <c r="C81" s="683"/>
      <c r="D81" s="683"/>
      <c r="E81" s="683"/>
      <c r="F81" s="683"/>
      <c r="G81" s="683"/>
      <c r="H81" s="683"/>
      <c r="I81" s="683"/>
      <c r="J81" s="683"/>
      <c r="K81" s="683"/>
      <c r="L81" s="683"/>
      <c r="M81" s="683"/>
      <c r="N81" s="683"/>
      <c r="O81" s="683"/>
      <c r="P81" s="625"/>
    </row>
    <row r="82" spans="2:16">
      <c r="B82" s="683"/>
      <c r="C82" s="683"/>
      <c r="D82" s="683"/>
      <c r="E82" s="683"/>
      <c r="F82" s="683"/>
      <c r="G82" s="683"/>
      <c r="H82" s="683"/>
      <c r="I82" s="683"/>
      <c r="J82" s="683"/>
      <c r="K82" s="683"/>
      <c r="L82" s="683"/>
      <c r="M82" s="683"/>
      <c r="N82" s="683"/>
      <c r="O82" s="683"/>
      <c r="P82" s="625"/>
    </row>
    <row r="83" spans="2:16">
      <c r="B83" s="683"/>
      <c r="C83" s="683"/>
      <c r="D83" s="683"/>
      <c r="E83" s="683"/>
      <c r="F83" s="683"/>
      <c r="G83" s="683"/>
      <c r="H83" s="683"/>
      <c r="I83" s="683"/>
      <c r="J83" s="683"/>
      <c r="K83" s="683"/>
      <c r="L83" s="683"/>
      <c r="M83" s="683"/>
      <c r="N83" s="683"/>
      <c r="O83" s="683"/>
      <c r="P83" s="625"/>
    </row>
    <row r="84" spans="2:16">
      <c r="B84" s="683"/>
      <c r="C84" s="683"/>
      <c r="D84" s="683"/>
      <c r="E84" s="683"/>
      <c r="F84" s="683"/>
      <c r="G84" s="683"/>
      <c r="H84" s="683"/>
      <c r="I84" s="683"/>
      <c r="J84" s="683"/>
      <c r="K84" s="683"/>
      <c r="L84" s="683"/>
      <c r="M84" s="683"/>
      <c r="N84" s="683"/>
      <c r="O84" s="683"/>
      <c r="P84" s="625"/>
    </row>
    <row r="85" spans="2:16">
      <c r="B85" s="683"/>
      <c r="C85" s="683"/>
      <c r="D85" s="683"/>
      <c r="E85" s="683"/>
      <c r="F85" s="683"/>
      <c r="G85" s="683"/>
      <c r="H85" s="683"/>
      <c r="I85" s="683"/>
      <c r="J85" s="683"/>
      <c r="K85" s="683"/>
      <c r="L85" s="683"/>
      <c r="M85" s="683"/>
      <c r="N85" s="683"/>
      <c r="O85" s="683"/>
      <c r="P85" s="625"/>
    </row>
    <row r="86" spans="2:16">
      <c r="B86" s="683"/>
      <c r="C86" s="683"/>
      <c r="D86" s="683"/>
      <c r="E86" s="683"/>
      <c r="F86" s="683"/>
      <c r="G86" s="683"/>
      <c r="H86" s="683"/>
      <c r="I86" s="683"/>
      <c r="J86" s="683"/>
      <c r="K86" s="683"/>
      <c r="L86" s="683"/>
      <c r="M86" s="683"/>
      <c r="N86" s="683"/>
      <c r="O86" s="683"/>
      <c r="P86" s="625"/>
    </row>
    <row r="87" spans="2:16">
      <c r="B87" s="683"/>
      <c r="C87" s="683"/>
      <c r="D87" s="683"/>
      <c r="E87" s="683"/>
      <c r="F87" s="683"/>
      <c r="G87" s="683"/>
      <c r="H87" s="683"/>
      <c r="I87" s="683"/>
      <c r="J87" s="683"/>
      <c r="K87" s="683"/>
      <c r="L87" s="683"/>
      <c r="M87" s="683"/>
      <c r="N87" s="683"/>
      <c r="O87" s="683"/>
      <c r="P87" s="625"/>
    </row>
    <row r="88" spans="2:16">
      <c r="B88" s="683"/>
      <c r="C88" s="683"/>
      <c r="D88" s="683"/>
      <c r="E88" s="683"/>
      <c r="F88" s="683"/>
      <c r="G88" s="683"/>
      <c r="H88" s="683"/>
      <c r="I88" s="683"/>
      <c r="J88" s="683"/>
      <c r="K88" s="683"/>
      <c r="L88" s="683"/>
      <c r="M88" s="683"/>
      <c r="N88" s="683"/>
      <c r="O88" s="683"/>
      <c r="P88" s="625"/>
    </row>
    <row r="89" spans="2:16" ht="15" thickBot="1">
      <c r="B89" s="684"/>
      <c r="C89" s="684"/>
      <c r="D89" s="684"/>
      <c r="E89" s="684"/>
      <c r="F89" s="684"/>
      <c r="G89" s="684"/>
      <c r="H89" s="684"/>
      <c r="I89" s="684"/>
      <c r="J89" s="684"/>
      <c r="K89" s="684"/>
      <c r="L89" s="684"/>
      <c r="M89" s="684"/>
      <c r="N89" s="684"/>
      <c r="O89" s="684"/>
      <c r="P89" s="685"/>
    </row>
  </sheetData>
  <mergeCells count="84">
    <mergeCell ref="D67:O67"/>
    <mergeCell ref="D68:O68"/>
    <mergeCell ref="D69:O69"/>
    <mergeCell ref="D70:O70"/>
    <mergeCell ref="K76:O77"/>
    <mergeCell ref="C77:E77"/>
    <mergeCell ref="B50:K50"/>
    <mergeCell ref="M50:N50"/>
    <mergeCell ref="B51:N51"/>
    <mergeCell ref="B52:O52"/>
    <mergeCell ref="B53:N53"/>
    <mergeCell ref="C64:O64"/>
    <mergeCell ref="B47:K47"/>
    <mergeCell ref="M47:N47"/>
    <mergeCell ref="B48:K48"/>
    <mergeCell ref="M48:N48"/>
    <mergeCell ref="B49:K49"/>
    <mergeCell ref="M49:N49"/>
    <mergeCell ref="C40:I40"/>
    <mergeCell ref="M40:N40"/>
    <mergeCell ref="B41:N41"/>
    <mergeCell ref="B42:N42"/>
    <mergeCell ref="B43:N43"/>
    <mergeCell ref="B44:O46"/>
    <mergeCell ref="C36:I36"/>
    <mergeCell ref="M36:N36"/>
    <mergeCell ref="M37:N37"/>
    <mergeCell ref="C38:I38"/>
    <mergeCell ref="M38:N38"/>
    <mergeCell ref="M39:N39"/>
    <mergeCell ref="C30:I30"/>
    <mergeCell ref="M30:N30"/>
    <mergeCell ref="C31:I31"/>
    <mergeCell ref="M31:N31"/>
    <mergeCell ref="B32:N32"/>
    <mergeCell ref="B33:O35"/>
    <mergeCell ref="C24:J24"/>
    <mergeCell ref="M24:N24"/>
    <mergeCell ref="B25:N25"/>
    <mergeCell ref="B26:O28"/>
    <mergeCell ref="C29:I29"/>
    <mergeCell ref="M29:N29"/>
    <mergeCell ref="B18:N18"/>
    <mergeCell ref="B19:O21"/>
    <mergeCell ref="C22:J22"/>
    <mergeCell ref="M22:N22"/>
    <mergeCell ref="C23:J23"/>
    <mergeCell ref="M23:N23"/>
    <mergeCell ref="C16:G16"/>
    <mergeCell ref="J16:K16"/>
    <mergeCell ref="M16:N16"/>
    <mergeCell ref="C17:G17"/>
    <mergeCell ref="H17:I17"/>
    <mergeCell ref="J17:K17"/>
    <mergeCell ref="M17:N17"/>
    <mergeCell ref="C14:G14"/>
    <mergeCell ref="H14:I14"/>
    <mergeCell ref="J14:K14"/>
    <mergeCell ref="M14:N14"/>
    <mergeCell ref="C15:G15"/>
    <mergeCell ref="M15:N15"/>
    <mergeCell ref="B9:C9"/>
    <mergeCell ref="D9:L9"/>
    <mergeCell ref="M9:N9"/>
    <mergeCell ref="B10:O12"/>
    <mergeCell ref="C13:G13"/>
    <mergeCell ref="H13:I13"/>
    <mergeCell ref="J13:K13"/>
    <mergeCell ref="M13:N13"/>
    <mergeCell ref="B5:O5"/>
    <mergeCell ref="B6:D6"/>
    <mergeCell ref="E6:O6"/>
    <mergeCell ref="B7:O7"/>
    <mergeCell ref="B8:C8"/>
    <mergeCell ref="D8:L8"/>
    <mergeCell ref="M8:N8"/>
    <mergeCell ref="B2:F4"/>
    <mergeCell ref="G2:K4"/>
    <mergeCell ref="L2:M2"/>
    <mergeCell ref="N2:O2"/>
    <mergeCell ref="L3:M3"/>
    <mergeCell ref="N3:O3"/>
    <mergeCell ref="L4:M4"/>
    <mergeCell ref="N4:O4"/>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6DC0C-835A-4044-9C0C-D8DFE35B906B}">
  <dimension ref="B1:P89"/>
  <sheetViews>
    <sheetView workbookViewId="0">
      <selection activeCell="O43" sqref="O43"/>
    </sheetView>
  </sheetViews>
  <sheetFormatPr baseColWidth="10" defaultRowHeight="14.4"/>
  <sheetData>
    <row r="1" spans="2:15" ht="15" thickBot="1"/>
    <row r="2" spans="2:15">
      <c r="B2" s="460"/>
      <c r="C2" s="461"/>
      <c r="D2" s="461"/>
      <c r="E2" s="461"/>
      <c r="F2" s="462"/>
      <c r="G2" s="463" t="s">
        <v>77</v>
      </c>
      <c r="H2" s="464"/>
      <c r="I2" s="464"/>
      <c r="J2" s="464"/>
      <c r="K2" s="464"/>
      <c r="L2" s="465" t="s">
        <v>78</v>
      </c>
      <c r="M2" s="466"/>
      <c r="N2" s="467" t="s">
        <v>79</v>
      </c>
      <c r="O2" s="468"/>
    </row>
    <row r="3" spans="2:15">
      <c r="B3" s="469"/>
      <c r="C3" s="470"/>
      <c r="D3" s="470"/>
      <c r="E3" s="470"/>
      <c r="F3" s="471"/>
      <c r="G3" s="472"/>
      <c r="H3" s="473"/>
      <c r="I3" s="473"/>
      <c r="J3" s="473"/>
      <c r="K3" s="473"/>
      <c r="L3" s="474" t="s">
        <v>80</v>
      </c>
      <c r="M3" s="475"/>
      <c r="N3" s="476">
        <v>1</v>
      </c>
      <c r="O3" s="477"/>
    </row>
    <row r="4" spans="2:15" ht="15" thickBot="1">
      <c r="B4" s="478"/>
      <c r="C4" s="479"/>
      <c r="D4" s="479"/>
      <c r="E4" s="479"/>
      <c r="F4" s="480"/>
      <c r="G4" s="481"/>
      <c r="H4" s="481"/>
      <c r="I4" s="481"/>
      <c r="J4" s="481"/>
      <c r="K4" s="481"/>
      <c r="L4" s="482" t="s">
        <v>81</v>
      </c>
      <c r="M4" s="483"/>
      <c r="N4" s="484"/>
      <c r="O4" s="485"/>
    </row>
    <row r="5" spans="2:15" ht="15" thickBot="1">
      <c r="B5" s="486"/>
      <c r="C5" s="470"/>
      <c r="D5" s="470"/>
      <c r="E5" s="470"/>
      <c r="F5" s="470"/>
      <c r="G5" s="470"/>
      <c r="H5" s="470"/>
      <c r="I5" s="470"/>
      <c r="J5" s="470"/>
      <c r="K5" s="470"/>
      <c r="L5" s="470"/>
      <c r="M5" s="470"/>
      <c r="N5" s="470"/>
      <c r="O5" s="487"/>
    </row>
    <row r="6" spans="2:15" ht="15" thickBot="1">
      <c r="B6" s="488" t="s">
        <v>82</v>
      </c>
      <c r="C6" s="489"/>
      <c r="D6" s="490"/>
      <c r="E6" s="616" t="s">
        <v>132</v>
      </c>
      <c r="F6" s="491"/>
      <c r="G6" s="491"/>
      <c r="H6" s="491"/>
      <c r="I6" s="491"/>
      <c r="J6" s="491"/>
      <c r="K6" s="491"/>
      <c r="L6" s="491"/>
      <c r="M6" s="491"/>
      <c r="N6" s="491"/>
      <c r="O6" s="617"/>
    </row>
    <row r="7" spans="2:15" ht="15" thickBot="1">
      <c r="B7" s="492"/>
      <c r="C7" s="493"/>
      <c r="D7" s="493"/>
      <c r="E7" s="493"/>
      <c r="F7" s="493"/>
      <c r="G7" s="493"/>
      <c r="H7" s="493"/>
      <c r="I7" s="493"/>
      <c r="J7" s="493"/>
      <c r="K7" s="493"/>
      <c r="L7" s="493"/>
      <c r="M7" s="493"/>
      <c r="N7" s="493"/>
      <c r="O7" s="494"/>
    </row>
    <row r="8" spans="2:15">
      <c r="B8" s="495" t="s">
        <v>83</v>
      </c>
      <c r="C8" s="496"/>
      <c r="D8" s="497" t="s">
        <v>84</v>
      </c>
      <c r="E8" s="498"/>
      <c r="F8" s="498"/>
      <c r="G8" s="498"/>
      <c r="H8" s="498"/>
      <c r="I8" s="498"/>
      <c r="J8" s="498"/>
      <c r="K8" s="498"/>
      <c r="L8" s="499"/>
      <c r="M8" s="500" t="s">
        <v>85</v>
      </c>
      <c r="N8" s="499"/>
      <c r="O8" s="689" t="s">
        <v>12</v>
      </c>
    </row>
    <row r="9" spans="2:15" ht="15" thickBot="1">
      <c r="B9" s="502">
        <v>2.2999999999999998</v>
      </c>
      <c r="C9" s="503"/>
      <c r="D9" s="504" t="s">
        <v>61</v>
      </c>
      <c r="E9" s="505"/>
      <c r="F9" s="505"/>
      <c r="G9" s="505"/>
      <c r="H9" s="505"/>
      <c r="I9" s="505"/>
      <c r="J9" s="505"/>
      <c r="K9" s="505"/>
      <c r="L9" s="506"/>
      <c r="M9" s="507" t="s">
        <v>139</v>
      </c>
      <c r="N9" s="506"/>
      <c r="O9" s="256">
        <v>1</v>
      </c>
    </row>
    <row r="10" spans="2:15">
      <c r="B10" s="509" t="s">
        <v>86</v>
      </c>
      <c r="C10" s="510"/>
      <c r="D10" s="510"/>
      <c r="E10" s="510"/>
      <c r="F10" s="510"/>
      <c r="G10" s="510"/>
      <c r="H10" s="510"/>
      <c r="I10" s="510"/>
      <c r="J10" s="510"/>
      <c r="K10" s="510"/>
      <c r="L10" s="510"/>
      <c r="M10" s="510"/>
      <c r="N10" s="510"/>
      <c r="O10" s="511"/>
    </row>
    <row r="11" spans="2:15">
      <c r="B11" s="509"/>
      <c r="C11" s="510"/>
      <c r="D11" s="510"/>
      <c r="E11" s="510"/>
      <c r="F11" s="510"/>
      <c r="G11" s="510"/>
      <c r="H11" s="510"/>
      <c r="I11" s="510"/>
      <c r="J11" s="510"/>
      <c r="K11" s="510"/>
      <c r="L11" s="510"/>
      <c r="M11" s="510"/>
      <c r="N11" s="510"/>
      <c r="O11" s="511"/>
    </row>
    <row r="12" spans="2:15" ht="15" thickBot="1">
      <c r="B12" s="509"/>
      <c r="C12" s="510"/>
      <c r="D12" s="510"/>
      <c r="E12" s="510"/>
      <c r="F12" s="510"/>
      <c r="G12" s="510"/>
      <c r="H12" s="510"/>
      <c r="I12" s="510"/>
      <c r="J12" s="510"/>
      <c r="K12" s="510"/>
      <c r="L12" s="510"/>
      <c r="M12" s="510"/>
      <c r="N12" s="510"/>
      <c r="O12" s="511"/>
    </row>
    <row r="13" spans="2:15">
      <c r="B13" s="633"/>
      <c r="C13" s="513" t="s">
        <v>84</v>
      </c>
      <c r="D13" s="498"/>
      <c r="E13" s="498"/>
      <c r="F13" s="498"/>
      <c r="G13" s="514"/>
      <c r="H13" s="515" t="s">
        <v>87</v>
      </c>
      <c r="I13" s="498"/>
      <c r="J13" s="515" t="s">
        <v>88</v>
      </c>
      <c r="K13" s="514"/>
      <c r="L13" s="627" t="s">
        <v>89</v>
      </c>
      <c r="M13" s="515" t="s">
        <v>90</v>
      </c>
      <c r="N13" s="517"/>
      <c r="O13" s="691" t="s">
        <v>91</v>
      </c>
    </row>
    <row r="14" spans="2:15">
      <c r="B14" s="690"/>
      <c r="C14" s="519" t="s">
        <v>61</v>
      </c>
      <c r="D14" s="520"/>
      <c r="E14" s="520"/>
      <c r="F14" s="520"/>
      <c r="G14" s="475"/>
      <c r="H14" s="713"/>
      <c r="I14" s="475"/>
      <c r="J14" s="521" t="s">
        <v>161</v>
      </c>
      <c r="K14" s="522"/>
      <c r="L14" s="628">
        <v>190000</v>
      </c>
      <c r="M14" s="523">
        <v>0.94999999807679825</v>
      </c>
      <c r="N14" s="524"/>
      <c r="O14" s="162">
        <f>L14/M14</f>
        <v>200000.00040488457</v>
      </c>
    </row>
    <row r="15" spans="2:15">
      <c r="B15" s="714"/>
      <c r="C15" s="715"/>
      <c r="D15" s="709"/>
      <c r="E15" s="709"/>
      <c r="F15" s="709"/>
      <c r="G15" s="710"/>
      <c r="H15" s="629"/>
      <c r="I15" s="704"/>
      <c r="J15" s="703"/>
      <c r="K15" s="708"/>
      <c r="L15" s="628"/>
      <c r="M15" s="716"/>
      <c r="N15" s="717"/>
      <c r="O15" s="162"/>
    </row>
    <row r="16" spans="2:15">
      <c r="B16" s="686"/>
      <c r="C16" s="411"/>
      <c r="D16" s="411"/>
      <c r="E16" s="411"/>
      <c r="F16" s="411"/>
      <c r="G16" s="412"/>
      <c r="H16" s="629"/>
      <c r="I16" s="630"/>
      <c r="J16" s="525"/>
      <c r="K16" s="526"/>
      <c r="L16" s="628"/>
      <c r="M16" s="521"/>
      <c r="N16" s="718"/>
      <c r="O16" s="162"/>
    </row>
    <row r="17" spans="2:15" ht="15" thickBot="1">
      <c r="B17" s="687"/>
      <c r="C17" s="527"/>
      <c r="D17" s="505"/>
      <c r="E17" s="505"/>
      <c r="F17" s="505"/>
      <c r="G17" s="528"/>
      <c r="H17" s="529"/>
      <c r="I17" s="528"/>
      <c r="J17" s="530"/>
      <c r="K17" s="531"/>
      <c r="L17" s="631"/>
      <c r="M17" s="532"/>
      <c r="N17" s="533"/>
      <c r="O17" s="162">
        <f>+L17*M17</f>
        <v>0</v>
      </c>
    </row>
    <row r="18" spans="2:15" ht="15" thickBot="1">
      <c r="B18" s="534" t="s">
        <v>95</v>
      </c>
      <c r="C18" s="535"/>
      <c r="D18" s="535"/>
      <c r="E18" s="535"/>
      <c r="F18" s="535"/>
      <c r="G18" s="535"/>
      <c r="H18" s="535"/>
      <c r="I18" s="535"/>
      <c r="J18" s="535"/>
      <c r="K18" s="535"/>
      <c r="L18" s="535"/>
      <c r="M18" s="535"/>
      <c r="N18" s="536"/>
      <c r="O18" s="171">
        <f>SUM(O14:O17)</f>
        <v>200000.00040488457</v>
      </c>
    </row>
    <row r="19" spans="2:15">
      <c r="B19" s="509" t="s">
        <v>96</v>
      </c>
      <c r="C19" s="510"/>
      <c r="D19" s="510"/>
      <c r="E19" s="510"/>
      <c r="F19" s="510"/>
      <c r="G19" s="510"/>
      <c r="H19" s="510"/>
      <c r="I19" s="510"/>
      <c r="J19" s="510"/>
      <c r="K19" s="510"/>
      <c r="L19" s="510"/>
      <c r="M19" s="510"/>
      <c r="N19" s="510"/>
      <c r="O19" s="511"/>
    </row>
    <row r="20" spans="2:15">
      <c r="B20" s="509"/>
      <c r="C20" s="510"/>
      <c r="D20" s="510"/>
      <c r="E20" s="510"/>
      <c r="F20" s="510"/>
      <c r="G20" s="510"/>
      <c r="H20" s="510"/>
      <c r="I20" s="510"/>
      <c r="J20" s="510"/>
      <c r="K20" s="510"/>
      <c r="L20" s="510"/>
      <c r="M20" s="510"/>
      <c r="N20" s="510"/>
      <c r="O20" s="511"/>
    </row>
    <row r="21" spans="2:15" ht="15" thickBot="1">
      <c r="B21" s="509"/>
      <c r="C21" s="510"/>
      <c r="D21" s="510"/>
      <c r="E21" s="510"/>
      <c r="F21" s="510"/>
      <c r="G21" s="510"/>
      <c r="H21" s="510"/>
      <c r="I21" s="510"/>
      <c r="J21" s="510"/>
      <c r="K21" s="510"/>
      <c r="L21" s="510"/>
      <c r="M21" s="510"/>
      <c r="N21" s="510"/>
      <c r="O21" s="511"/>
    </row>
    <row r="22" spans="2:15">
      <c r="B22" s="626"/>
      <c r="C22" s="538" t="s">
        <v>84</v>
      </c>
      <c r="D22" s="498"/>
      <c r="E22" s="498"/>
      <c r="F22" s="498"/>
      <c r="G22" s="498"/>
      <c r="H22" s="498"/>
      <c r="I22" s="498"/>
      <c r="J22" s="514"/>
      <c r="K22" s="632" t="s">
        <v>85</v>
      </c>
      <c r="L22" s="627" t="s">
        <v>12</v>
      </c>
      <c r="M22" s="515" t="s">
        <v>97</v>
      </c>
      <c r="N22" s="498"/>
      <c r="O22" s="633" t="s">
        <v>91</v>
      </c>
    </row>
    <row r="23" spans="2:15">
      <c r="B23" s="634"/>
      <c r="C23" s="541"/>
      <c r="D23" s="520"/>
      <c r="E23" s="520"/>
      <c r="F23" s="520"/>
      <c r="G23" s="520"/>
      <c r="H23" s="520"/>
      <c r="I23" s="520"/>
      <c r="J23" s="475"/>
      <c r="K23" s="635"/>
      <c r="L23" s="636"/>
      <c r="M23" s="544"/>
      <c r="N23" s="520"/>
      <c r="O23" s="637"/>
    </row>
    <row r="24" spans="2:15" ht="15" thickBot="1">
      <c r="B24" s="638"/>
      <c r="C24" s="547"/>
      <c r="D24" s="505"/>
      <c r="E24" s="505"/>
      <c r="F24" s="505"/>
      <c r="G24" s="505"/>
      <c r="H24" s="505"/>
      <c r="I24" s="505"/>
      <c r="J24" s="528"/>
      <c r="K24" s="639"/>
      <c r="L24" s="640"/>
      <c r="M24" s="530"/>
      <c r="N24" s="505"/>
      <c r="O24" s="641"/>
    </row>
    <row r="25" spans="2:15" ht="15" thickBot="1">
      <c r="B25" s="551" t="s">
        <v>95</v>
      </c>
      <c r="C25" s="552"/>
      <c r="D25" s="552"/>
      <c r="E25" s="552"/>
      <c r="F25" s="552"/>
      <c r="G25" s="552"/>
      <c r="H25" s="552"/>
      <c r="I25" s="552"/>
      <c r="J25" s="552"/>
      <c r="K25" s="552"/>
      <c r="L25" s="552"/>
      <c r="M25" s="552"/>
      <c r="N25" s="553"/>
      <c r="O25" s="692">
        <v>0</v>
      </c>
    </row>
    <row r="26" spans="2:15">
      <c r="B26" s="555" t="s">
        <v>144</v>
      </c>
      <c r="C26" s="556"/>
      <c r="D26" s="556"/>
      <c r="E26" s="556"/>
      <c r="F26" s="556"/>
      <c r="G26" s="556"/>
      <c r="H26" s="556"/>
      <c r="I26" s="556"/>
      <c r="J26" s="556"/>
      <c r="K26" s="556"/>
      <c r="L26" s="556"/>
      <c r="M26" s="556"/>
      <c r="N26" s="556"/>
      <c r="O26" s="557"/>
    </row>
    <row r="27" spans="2:15">
      <c r="B27" s="558"/>
      <c r="C27" s="510"/>
      <c r="D27" s="510"/>
      <c r="E27" s="510"/>
      <c r="F27" s="510"/>
      <c r="G27" s="510"/>
      <c r="H27" s="510"/>
      <c r="I27" s="510"/>
      <c r="J27" s="510"/>
      <c r="K27" s="510"/>
      <c r="L27" s="510"/>
      <c r="M27" s="510"/>
      <c r="N27" s="510"/>
      <c r="O27" s="559"/>
    </row>
    <row r="28" spans="2:15" ht="15" thickBot="1">
      <c r="B28" s="560"/>
      <c r="C28" s="561"/>
      <c r="D28" s="561"/>
      <c r="E28" s="561"/>
      <c r="F28" s="561"/>
      <c r="G28" s="561"/>
      <c r="H28" s="561"/>
      <c r="I28" s="561"/>
      <c r="J28" s="561"/>
      <c r="K28" s="561"/>
      <c r="L28" s="561"/>
      <c r="M28" s="561"/>
      <c r="N28" s="561"/>
      <c r="O28" s="562"/>
    </row>
    <row r="29" spans="2:15">
      <c r="B29" s="642"/>
      <c r="C29" s="538" t="s">
        <v>99</v>
      </c>
      <c r="D29" s="498"/>
      <c r="E29" s="498"/>
      <c r="F29" s="498"/>
      <c r="G29" s="498"/>
      <c r="H29" s="498"/>
      <c r="I29" s="498"/>
      <c r="J29" s="627" t="s">
        <v>85</v>
      </c>
      <c r="K29" s="643" t="s">
        <v>12</v>
      </c>
      <c r="L29" s="644" t="s">
        <v>145</v>
      </c>
      <c r="M29" s="515" t="s">
        <v>101</v>
      </c>
      <c r="N29" s="498"/>
      <c r="O29" s="633" t="s">
        <v>91</v>
      </c>
    </row>
    <row r="30" spans="2:15">
      <c r="B30" s="623"/>
      <c r="C30" s="541"/>
      <c r="D30" s="520"/>
      <c r="E30" s="520"/>
      <c r="F30" s="520"/>
      <c r="G30" s="520"/>
      <c r="H30" s="520"/>
      <c r="I30" s="520"/>
      <c r="J30" s="645"/>
      <c r="K30" s="646"/>
      <c r="L30" s="645"/>
      <c r="M30" s="396"/>
      <c r="N30" s="397"/>
      <c r="O30" s="189"/>
    </row>
    <row r="31" spans="2:15" ht="15" thickBot="1">
      <c r="B31" s="624"/>
      <c r="C31" s="547"/>
      <c r="D31" s="505"/>
      <c r="E31" s="505"/>
      <c r="F31" s="505"/>
      <c r="G31" s="505"/>
      <c r="H31" s="505"/>
      <c r="I31" s="505"/>
      <c r="J31" s="647"/>
      <c r="K31" s="648"/>
      <c r="L31" s="649"/>
      <c r="M31" s="379"/>
      <c r="N31" s="380"/>
      <c r="O31" s="194"/>
    </row>
    <row r="32" spans="2:15" ht="15" thickBot="1">
      <c r="B32" s="534" t="s">
        <v>95</v>
      </c>
      <c r="C32" s="535"/>
      <c r="D32" s="535"/>
      <c r="E32" s="535"/>
      <c r="F32" s="535"/>
      <c r="G32" s="535"/>
      <c r="H32" s="535"/>
      <c r="I32" s="535"/>
      <c r="J32" s="535"/>
      <c r="K32" s="535"/>
      <c r="L32" s="535"/>
      <c r="M32" s="535"/>
      <c r="N32" s="536"/>
      <c r="O32" s="171">
        <f>SUM(O30:O31)</f>
        <v>0</v>
      </c>
    </row>
    <row r="33" spans="2:15">
      <c r="B33" s="509" t="s">
        <v>102</v>
      </c>
      <c r="C33" s="510"/>
      <c r="D33" s="510"/>
      <c r="E33" s="510"/>
      <c r="F33" s="510"/>
      <c r="G33" s="510"/>
      <c r="H33" s="510"/>
      <c r="I33" s="510"/>
      <c r="J33" s="510"/>
      <c r="K33" s="510"/>
      <c r="L33" s="510"/>
      <c r="M33" s="510"/>
      <c r="N33" s="510"/>
      <c r="O33" s="511"/>
    </row>
    <row r="34" spans="2:15">
      <c r="B34" s="509"/>
      <c r="C34" s="510"/>
      <c r="D34" s="510"/>
      <c r="E34" s="510"/>
      <c r="F34" s="510"/>
      <c r="G34" s="510"/>
      <c r="H34" s="510"/>
      <c r="I34" s="510"/>
      <c r="J34" s="510"/>
      <c r="K34" s="510"/>
      <c r="L34" s="510"/>
      <c r="M34" s="510"/>
      <c r="N34" s="510"/>
      <c r="O34" s="511"/>
    </row>
    <row r="35" spans="2:15" ht="15" thickBot="1">
      <c r="B35" s="509"/>
      <c r="C35" s="510"/>
      <c r="D35" s="510"/>
      <c r="E35" s="510"/>
      <c r="F35" s="510"/>
      <c r="G35" s="510"/>
      <c r="H35" s="510"/>
      <c r="I35" s="510"/>
      <c r="J35" s="510"/>
      <c r="K35" s="510"/>
      <c r="L35" s="510"/>
      <c r="M35" s="510"/>
      <c r="N35" s="510"/>
      <c r="O35" s="511"/>
    </row>
    <row r="36" spans="2:15" ht="28.2">
      <c r="B36" s="626"/>
      <c r="C36" s="571" t="s">
        <v>103</v>
      </c>
      <c r="D36" s="498"/>
      <c r="E36" s="498"/>
      <c r="F36" s="498"/>
      <c r="G36" s="498"/>
      <c r="H36" s="498"/>
      <c r="I36" s="514"/>
      <c r="J36" s="627" t="s">
        <v>104</v>
      </c>
      <c r="K36" s="650" t="s">
        <v>105</v>
      </c>
      <c r="L36" s="651" t="s">
        <v>106</v>
      </c>
      <c r="M36" s="574" t="s">
        <v>90</v>
      </c>
      <c r="N36" s="498"/>
      <c r="O36" s="198" t="s">
        <v>91</v>
      </c>
    </row>
    <row r="37" spans="2:15">
      <c r="B37" s="696"/>
      <c r="C37" s="697"/>
      <c r="D37" s="652"/>
      <c r="E37" s="652"/>
      <c r="F37" s="652"/>
      <c r="G37" s="652"/>
      <c r="H37" s="652"/>
      <c r="I37" s="652"/>
      <c r="J37" s="203"/>
      <c r="K37" s="204"/>
      <c r="L37" s="653">
        <f>J37*K37</f>
        <v>0</v>
      </c>
      <c r="M37" s="579"/>
      <c r="N37" s="719"/>
      <c r="O37" s="210"/>
    </row>
    <row r="38" spans="2:15">
      <c r="B38" s="698"/>
      <c r="C38" s="715"/>
      <c r="D38" s="709"/>
      <c r="E38" s="709"/>
      <c r="F38" s="709"/>
      <c r="G38" s="709"/>
      <c r="H38" s="709"/>
      <c r="I38" s="710"/>
      <c r="J38" s="203"/>
      <c r="K38" s="204"/>
      <c r="L38" s="653">
        <f>J38*K38</f>
        <v>0</v>
      </c>
      <c r="M38" s="579"/>
      <c r="N38" s="520"/>
      <c r="O38" s="210"/>
    </row>
    <row r="39" spans="2:15">
      <c r="B39" s="700"/>
      <c r="C39" s="699"/>
      <c r="D39" s="652"/>
      <c r="E39" s="652"/>
      <c r="F39" s="652"/>
      <c r="G39" s="652"/>
      <c r="H39" s="652"/>
      <c r="I39" s="652"/>
      <c r="J39" s="654"/>
      <c r="K39" s="635"/>
      <c r="L39" s="655"/>
      <c r="M39" s="523"/>
      <c r="N39" s="520"/>
      <c r="O39" s="656"/>
    </row>
    <row r="40" spans="2:15" ht="15" thickBot="1">
      <c r="B40" s="701"/>
      <c r="C40" s="585" t="s">
        <v>109</v>
      </c>
      <c r="D40" s="505"/>
      <c r="E40" s="505"/>
      <c r="F40" s="505"/>
      <c r="G40" s="505"/>
      <c r="H40" s="505"/>
      <c r="I40" s="505"/>
      <c r="J40" s="649"/>
      <c r="K40" s="657"/>
      <c r="L40" s="649"/>
      <c r="M40" s="530"/>
      <c r="N40" s="505"/>
      <c r="O40" s="658"/>
    </row>
    <row r="41" spans="2:15" ht="15" thickBot="1">
      <c r="B41" s="534" t="s">
        <v>95</v>
      </c>
      <c r="C41" s="535"/>
      <c r="D41" s="535"/>
      <c r="E41" s="535"/>
      <c r="F41" s="535"/>
      <c r="G41" s="535"/>
      <c r="H41" s="535"/>
      <c r="I41" s="535"/>
      <c r="J41" s="535"/>
      <c r="K41" s="535"/>
      <c r="L41" s="535"/>
      <c r="M41" s="535"/>
      <c r="N41" s="536"/>
      <c r="O41" s="171">
        <f>SUM(O37:O38)</f>
        <v>0</v>
      </c>
    </row>
    <row r="42" spans="2:15" ht="15" thickBot="1">
      <c r="B42" s="492"/>
      <c r="C42" s="493"/>
      <c r="D42" s="493"/>
      <c r="E42" s="493"/>
      <c r="F42" s="493"/>
      <c r="G42" s="493"/>
      <c r="H42" s="493"/>
      <c r="I42" s="493"/>
      <c r="J42" s="493"/>
      <c r="K42" s="493"/>
      <c r="L42" s="493"/>
      <c r="M42" s="493"/>
      <c r="N42" s="493"/>
      <c r="O42" s="693"/>
    </row>
    <row r="43" spans="2:15" ht="15" thickBot="1">
      <c r="B43" s="589" t="s">
        <v>110</v>
      </c>
      <c r="C43" s="590"/>
      <c r="D43" s="590"/>
      <c r="E43" s="590"/>
      <c r="F43" s="590"/>
      <c r="G43" s="590"/>
      <c r="H43" s="590"/>
      <c r="I43" s="590"/>
      <c r="J43" s="590"/>
      <c r="K43" s="590"/>
      <c r="L43" s="590"/>
      <c r="M43" s="590"/>
      <c r="N43" s="591"/>
      <c r="O43" s="257">
        <f>SUM(O18,O32,O41)</f>
        <v>200000.00040488457</v>
      </c>
    </row>
    <row r="44" spans="2:15">
      <c r="B44" s="509" t="s">
        <v>111</v>
      </c>
      <c r="C44" s="510"/>
      <c r="D44" s="510"/>
      <c r="E44" s="510"/>
      <c r="F44" s="510"/>
      <c r="G44" s="510"/>
      <c r="H44" s="510"/>
      <c r="I44" s="510"/>
      <c r="J44" s="510"/>
      <c r="K44" s="510"/>
      <c r="L44" s="510"/>
      <c r="M44" s="510"/>
      <c r="N44" s="510"/>
      <c r="O44" s="511"/>
    </row>
    <row r="45" spans="2:15">
      <c r="B45" s="509"/>
      <c r="C45" s="510"/>
      <c r="D45" s="510"/>
      <c r="E45" s="510"/>
      <c r="F45" s="510"/>
      <c r="G45" s="510"/>
      <c r="H45" s="510"/>
      <c r="I45" s="510"/>
      <c r="J45" s="510"/>
      <c r="K45" s="510"/>
      <c r="L45" s="510"/>
      <c r="M45" s="510"/>
      <c r="N45" s="510"/>
      <c r="O45" s="511"/>
    </row>
    <row r="46" spans="2:15" ht="15" thickBot="1">
      <c r="B46" s="509"/>
      <c r="C46" s="510"/>
      <c r="D46" s="510"/>
      <c r="E46" s="510"/>
      <c r="F46" s="510"/>
      <c r="G46" s="510"/>
      <c r="H46" s="510"/>
      <c r="I46" s="510"/>
      <c r="J46" s="510"/>
      <c r="K46" s="510"/>
      <c r="L46" s="510"/>
      <c r="M46" s="510"/>
      <c r="N46" s="510"/>
      <c r="O46" s="511"/>
    </row>
    <row r="47" spans="2:15">
      <c r="B47" s="592" t="s">
        <v>112</v>
      </c>
      <c r="C47" s="593"/>
      <c r="D47" s="593"/>
      <c r="E47" s="593"/>
      <c r="F47" s="593"/>
      <c r="G47" s="593"/>
      <c r="H47" s="593"/>
      <c r="I47" s="593"/>
      <c r="J47" s="593"/>
      <c r="K47" s="593"/>
      <c r="L47" s="660" t="s">
        <v>113</v>
      </c>
      <c r="M47" s="595" t="s">
        <v>114</v>
      </c>
      <c r="N47" s="596"/>
      <c r="O47" s="661"/>
    </row>
    <row r="48" spans="2:15">
      <c r="B48" s="598" t="s">
        <v>115</v>
      </c>
      <c r="C48" s="599"/>
      <c r="D48" s="599"/>
      <c r="E48" s="599"/>
      <c r="F48" s="599"/>
      <c r="G48" s="599"/>
      <c r="H48" s="599"/>
      <c r="I48" s="599"/>
      <c r="J48" s="599"/>
      <c r="K48" s="599"/>
      <c r="L48" s="688">
        <v>0.22</v>
      </c>
      <c r="M48" s="601">
        <f>O43</f>
        <v>200000.00040488457</v>
      </c>
      <c r="N48" s="520"/>
      <c r="O48" s="662">
        <f>M48*L48</f>
        <v>44000.000089074609</v>
      </c>
    </row>
    <row r="49" spans="2:16">
      <c r="B49" s="598" t="s">
        <v>116</v>
      </c>
      <c r="C49" s="599"/>
      <c r="D49" s="599"/>
      <c r="E49" s="599"/>
      <c r="F49" s="599"/>
      <c r="G49" s="599"/>
      <c r="H49" s="599"/>
      <c r="I49" s="599"/>
      <c r="J49" s="599"/>
      <c r="K49" s="599"/>
      <c r="L49" s="663">
        <v>0.03</v>
      </c>
      <c r="M49" s="604">
        <f>+O43</f>
        <v>200000.00040488457</v>
      </c>
      <c r="N49" s="601"/>
      <c r="O49" s="662">
        <f t="shared" ref="O49:O50" si="0">M49*L49</f>
        <v>6000.0000121465373</v>
      </c>
    </row>
    <row r="50" spans="2:16" ht="15" thickBot="1">
      <c r="B50" s="605" t="s">
        <v>117</v>
      </c>
      <c r="C50" s="606"/>
      <c r="D50" s="606"/>
      <c r="E50" s="606"/>
      <c r="F50" s="606"/>
      <c r="G50" s="606"/>
      <c r="H50" s="606"/>
      <c r="I50" s="606"/>
      <c r="J50" s="606"/>
      <c r="K50" s="606"/>
      <c r="L50" s="664">
        <v>0.05</v>
      </c>
      <c r="M50" s="608">
        <f>+O43</f>
        <v>200000.00040488457</v>
      </c>
      <c r="N50" s="609"/>
      <c r="O50" s="665">
        <f t="shared" si="0"/>
        <v>10000.00002024423</v>
      </c>
    </row>
    <row r="51" spans="2:16" ht="15" thickBot="1">
      <c r="B51" s="551" t="s">
        <v>95</v>
      </c>
      <c r="C51" s="552"/>
      <c r="D51" s="552"/>
      <c r="E51" s="552"/>
      <c r="F51" s="552"/>
      <c r="G51" s="552"/>
      <c r="H51" s="552"/>
      <c r="I51" s="552"/>
      <c r="J51" s="552"/>
      <c r="K51" s="552"/>
      <c r="L51" s="552"/>
      <c r="M51" s="552"/>
      <c r="N51" s="553"/>
      <c r="O51" s="694">
        <f>SUM(O48:O50)</f>
        <v>60000.000121465375</v>
      </c>
    </row>
    <row r="52" spans="2:16" ht="15" thickBot="1">
      <c r="B52" s="486"/>
      <c r="C52" s="470"/>
      <c r="D52" s="470"/>
      <c r="E52" s="470"/>
      <c r="F52" s="470"/>
      <c r="G52" s="470"/>
      <c r="H52" s="470"/>
      <c r="I52" s="470"/>
      <c r="J52" s="470"/>
      <c r="K52" s="470"/>
      <c r="L52" s="470"/>
      <c r="M52" s="470"/>
      <c r="N52" s="470"/>
      <c r="O52" s="487"/>
    </row>
    <row r="53" spans="2:16" ht="15" thickBot="1">
      <c r="B53" s="612" t="s">
        <v>118</v>
      </c>
      <c r="C53" s="613"/>
      <c r="D53" s="613"/>
      <c r="E53" s="613"/>
      <c r="F53" s="613"/>
      <c r="G53" s="613"/>
      <c r="H53" s="613"/>
      <c r="I53" s="613"/>
      <c r="J53" s="613"/>
      <c r="K53" s="613"/>
      <c r="L53" s="613"/>
      <c r="M53" s="613"/>
      <c r="N53" s="614"/>
      <c r="O53" s="695">
        <f>O43+O51</f>
        <v>260000.00052634993</v>
      </c>
    </row>
    <row r="54" spans="2:16">
      <c r="B54" s="666"/>
      <c r="C54" s="667"/>
      <c r="D54" s="667"/>
      <c r="E54" s="667"/>
      <c r="F54" s="667"/>
      <c r="G54" s="667"/>
      <c r="H54" s="667"/>
      <c r="I54" s="667"/>
      <c r="J54" s="667"/>
      <c r="K54" s="667"/>
      <c r="L54" s="667"/>
      <c r="M54" s="667"/>
      <c r="N54" s="667"/>
      <c r="O54" s="668"/>
      <c r="P54" s="625"/>
    </row>
    <row r="55" spans="2:16">
      <c r="B55" s="669"/>
      <c r="C55" s="702"/>
      <c r="D55" s="702"/>
      <c r="E55" s="702"/>
      <c r="F55" s="702"/>
      <c r="G55" s="702"/>
      <c r="H55" s="702"/>
      <c r="I55" s="702"/>
      <c r="J55" s="702"/>
      <c r="K55" s="702"/>
      <c r="L55" s="702"/>
      <c r="M55" s="702"/>
      <c r="N55" s="702"/>
      <c r="O55" s="659"/>
      <c r="P55" s="625"/>
    </row>
    <row r="56" spans="2:16">
      <c r="B56" s="669"/>
      <c r="C56" s="702"/>
      <c r="D56" s="702"/>
      <c r="E56" s="702"/>
      <c r="F56" s="702"/>
      <c r="G56" s="702"/>
      <c r="H56" s="702"/>
      <c r="I56" s="702"/>
      <c r="J56" s="702"/>
      <c r="K56" s="702"/>
      <c r="L56" s="702"/>
      <c r="M56" s="702"/>
      <c r="N56" s="702"/>
      <c r="O56" s="659"/>
      <c r="P56" s="625"/>
    </row>
    <row r="57" spans="2:16">
      <c r="B57" s="669"/>
      <c r="C57" s="702"/>
      <c r="D57" s="702"/>
      <c r="E57" s="702"/>
      <c r="F57" s="702"/>
      <c r="G57" s="702"/>
      <c r="H57" s="702"/>
      <c r="I57" s="702"/>
      <c r="J57" s="702"/>
      <c r="K57" s="702"/>
      <c r="L57" s="702"/>
      <c r="M57" s="702"/>
      <c r="N57" s="702"/>
      <c r="O57" s="659"/>
      <c r="P57" s="625"/>
    </row>
    <row r="58" spans="2:16">
      <c r="B58" s="669"/>
      <c r="C58" s="670"/>
      <c r="D58" s="670"/>
      <c r="E58" s="670"/>
      <c r="F58" s="670"/>
      <c r="G58" s="670"/>
      <c r="H58" s="670" t="s">
        <v>119</v>
      </c>
      <c r="I58" s="670"/>
      <c r="J58" s="670"/>
      <c r="K58" s="670"/>
      <c r="L58" s="670"/>
      <c r="M58" s="670"/>
      <c r="N58" s="670"/>
      <c r="O58" s="659"/>
      <c r="P58" s="625"/>
    </row>
    <row r="59" spans="2:16">
      <c r="B59" s="669"/>
      <c r="C59" s="670"/>
      <c r="D59" s="670"/>
      <c r="E59" s="670"/>
      <c r="F59" s="670"/>
      <c r="G59" s="670"/>
      <c r="H59" s="670" t="s">
        <v>120</v>
      </c>
      <c r="I59" s="670"/>
      <c r="J59" s="670"/>
      <c r="K59" s="670"/>
      <c r="L59" s="670"/>
      <c r="M59" s="670"/>
      <c r="N59" s="670"/>
      <c r="O59" s="659"/>
      <c r="P59" s="671"/>
    </row>
    <row r="60" spans="2:16">
      <c r="B60" s="669"/>
      <c r="C60" s="670"/>
      <c r="D60" s="670"/>
      <c r="E60" s="670"/>
      <c r="F60" s="670"/>
      <c r="G60" s="670"/>
      <c r="H60" s="670" t="s">
        <v>121</v>
      </c>
      <c r="I60" s="670"/>
      <c r="J60" s="670"/>
      <c r="K60" s="670"/>
      <c r="L60" s="670"/>
      <c r="M60" s="670"/>
      <c r="N60" s="670"/>
      <c r="O60" s="659"/>
      <c r="P60" s="671"/>
    </row>
    <row r="61" spans="2:16">
      <c r="B61" s="669"/>
      <c r="C61" s="672"/>
      <c r="D61" s="672"/>
      <c r="E61" s="672"/>
      <c r="F61" s="672"/>
      <c r="G61" s="672"/>
      <c r="H61" s="670" t="s">
        <v>122</v>
      </c>
      <c r="I61" s="672"/>
      <c r="J61" s="672"/>
      <c r="K61" s="672"/>
      <c r="L61" s="672"/>
      <c r="M61" s="672"/>
      <c r="N61" s="672"/>
      <c r="O61" s="673"/>
      <c r="P61" s="674"/>
    </row>
    <row r="62" spans="2:16">
      <c r="B62" s="669"/>
      <c r="C62" s="670"/>
      <c r="D62" s="670"/>
      <c r="E62" s="670"/>
      <c r="F62" s="670"/>
      <c r="G62" s="670"/>
      <c r="H62" s="670" t="s">
        <v>109</v>
      </c>
      <c r="I62" s="670"/>
      <c r="J62" s="670"/>
      <c r="K62" s="670"/>
      <c r="L62" s="670"/>
      <c r="M62" s="670"/>
      <c r="N62" s="670"/>
      <c r="O62" s="659"/>
      <c r="P62" s="625"/>
    </row>
    <row r="63" spans="2:16">
      <c r="B63" s="669"/>
      <c r="C63" s="675" t="s">
        <v>123</v>
      </c>
      <c r="D63" s="670"/>
      <c r="E63" s="670"/>
      <c r="F63" s="670"/>
      <c r="G63" s="670"/>
      <c r="H63" s="670"/>
      <c r="I63" s="670"/>
      <c r="J63" s="670"/>
      <c r="K63" s="670"/>
      <c r="L63" s="670"/>
      <c r="M63" s="670"/>
      <c r="N63" s="670"/>
      <c r="O63" s="659"/>
      <c r="P63" s="625"/>
    </row>
    <row r="64" spans="2:16">
      <c r="B64" s="669"/>
      <c r="C64" s="706"/>
      <c r="D64" s="472"/>
      <c r="E64" s="472"/>
      <c r="F64" s="472"/>
      <c r="G64" s="472"/>
      <c r="H64" s="472"/>
      <c r="I64" s="472"/>
      <c r="J64" s="472"/>
      <c r="K64" s="472"/>
      <c r="L64" s="472"/>
      <c r="M64" s="472"/>
      <c r="N64" s="472"/>
      <c r="O64" s="619"/>
      <c r="P64" s="674"/>
    </row>
    <row r="65" spans="2:16">
      <c r="B65" s="669"/>
      <c r="C65" s="672"/>
      <c r="D65" s="672"/>
      <c r="E65" s="672"/>
      <c r="F65" s="672"/>
      <c r="G65" s="672"/>
      <c r="H65" s="672"/>
      <c r="I65" s="672"/>
      <c r="J65" s="672"/>
      <c r="K65" s="672"/>
      <c r="L65" s="672"/>
      <c r="M65" s="672"/>
      <c r="N65" s="672"/>
      <c r="O65" s="673"/>
      <c r="P65" s="674"/>
    </row>
    <row r="66" spans="2:16">
      <c r="B66" s="669"/>
      <c r="C66" s="676" t="s">
        <v>124</v>
      </c>
      <c r="D66" s="672"/>
      <c r="E66" s="672"/>
      <c r="F66" s="672"/>
      <c r="G66" s="672"/>
      <c r="H66" s="672"/>
      <c r="I66" s="672"/>
      <c r="J66" s="672"/>
      <c r="K66" s="672"/>
      <c r="L66" s="672"/>
      <c r="M66" s="672"/>
      <c r="N66" s="672"/>
      <c r="O66" s="673"/>
      <c r="P66" s="674"/>
    </row>
    <row r="67" spans="2:16">
      <c r="B67" s="669"/>
      <c r="C67" s="677" t="s">
        <v>125</v>
      </c>
      <c r="D67" s="707"/>
      <c r="E67" s="473"/>
      <c r="F67" s="473"/>
      <c r="G67" s="473"/>
      <c r="H67" s="473"/>
      <c r="I67" s="473"/>
      <c r="J67" s="473"/>
      <c r="K67" s="473"/>
      <c r="L67" s="473"/>
      <c r="M67" s="473"/>
      <c r="N67" s="473"/>
      <c r="O67" s="619"/>
      <c r="P67" s="678"/>
    </row>
    <row r="68" spans="2:16">
      <c r="B68" s="669"/>
      <c r="C68" s="679">
        <v>1</v>
      </c>
      <c r="D68" s="620"/>
      <c r="E68" s="473"/>
      <c r="F68" s="473"/>
      <c r="G68" s="473"/>
      <c r="H68" s="473"/>
      <c r="I68" s="473"/>
      <c r="J68" s="473"/>
      <c r="K68" s="473"/>
      <c r="L68" s="473"/>
      <c r="M68" s="473"/>
      <c r="N68" s="473"/>
      <c r="O68" s="619"/>
      <c r="P68" s="678"/>
    </row>
    <row r="69" spans="2:16">
      <c r="B69" s="669"/>
      <c r="C69" s="679">
        <v>2</v>
      </c>
      <c r="D69" s="620"/>
      <c r="E69" s="473"/>
      <c r="F69" s="473"/>
      <c r="G69" s="473"/>
      <c r="H69" s="473"/>
      <c r="I69" s="473"/>
      <c r="J69" s="473"/>
      <c r="K69" s="473"/>
      <c r="L69" s="473"/>
      <c r="M69" s="473"/>
      <c r="N69" s="473"/>
      <c r="O69" s="619"/>
      <c r="P69" s="678"/>
    </row>
    <row r="70" spans="2:16">
      <c r="B70" s="669"/>
      <c r="C70" s="679">
        <v>3</v>
      </c>
      <c r="D70" s="620"/>
      <c r="E70" s="473"/>
      <c r="F70" s="473"/>
      <c r="G70" s="473"/>
      <c r="H70" s="473"/>
      <c r="I70" s="473"/>
      <c r="J70" s="473"/>
      <c r="K70" s="473"/>
      <c r="L70" s="473"/>
      <c r="M70" s="473"/>
      <c r="N70" s="473"/>
      <c r="O70" s="619"/>
      <c r="P70" s="678"/>
    </row>
    <row r="71" spans="2:16">
      <c r="B71" s="669"/>
      <c r="C71" s="672"/>
      <c r="D71" s="672"/>
      <c r="E71" s="672"/>
      <c r="F71" s="672"/>
      <c r="G71" s="672"/>
      <c r="H71" s="672"/>
      <c r="I71" s="672"/>
      <c r="J71" s="672"/>
      <c r="K71" s="672"/>
      <c r="L71" s="672"/>
      <c r="M71" s="672"/>
      <c r="N71" s="672"/>
      <c r="O71" s="673"/>
      <c r="P71" s="674"/>
    </row>
    <row r="72" spans="2:16">
      <c r="B72" s="669"/>
      <c r="C72" s="670"/>
      <c r="D72" s="670"/>
      <c r="E72" s="670"/>
      <c r="F72" s="670"/>
      <c r="G72" s="670"/>
      <c r="H72" s="670" t="s">
        <v>119</v>
      </c>
      <c r="I72" s="670"/>
      <c r="J72" s="670"/>
      <c r="K72" s="670"/>
      <c r="L72" s="670"/>
      <c r="M72" s="670"/>
      <c r="N72" s="670"/>
      <c r="O72" s="659"/>
      <c r="P72" s="625"/>
    </row>
    <row r="73" spans="2:16">
      <c r="B73" s="669"/>
      <c r="C73" s="670"/>
      <c r="D73" s="670"/>
      <c r="E73" s="670"/>
      <c r="F73" s="670"/>
      <c r="G73" s="670"/>
      <c r="H73" s="670" t="s">
        <v>39</v>
      </c>
      <c r="I73" s="670"/>
      <c r="J73" s="670"/>
      <c r="K73" s="670"/>
      <c r="L73" s="670"/>
      <c r="M73" s="670"/>
      <c r="N73" s="670"/>
      <c r="O73" s="659"/>
      <c r="P73" s="625"/>
    </row>
    <row r="74" spans="2:16">
      <c r="B74" s="669"/>
      <c r="C74" s="670"/>
      <c r="D74" s="670"/>
      <c r="E74" s="670"/>
      <c r="F74" s="670"/>
      <c r="G74" s="670"/>
      <c r="H74" s="670" t="s">
        <v>126</v>
      </c>
      <c r="I74" s="680"/>
      <c r="J74" s="680"/>
      <c r="K74" s="680"/>
      <c r="L74" s="670"/>
      <c r="M74" s="670"/>
      <c r="N74" s="670"/>
      <c r="O74" s="659"/>
      <c r="P74" s="625"/>
    </row>
    <row r="75" spans="2:16">
      <c r="B75" s="669"/>
      <c r="C75" s="680"/>
      <c r="D75" s="672"/>
      <c r="E75" s="672"/>
      <c r="F75" s="672"/>
      <c r="G75" s="672"/>
      <c r="H75" s="670" t="s">
        <v>127</v>
      </c>
      <c r="I75" s="670"/>
      <c r="J75" s="670"/>
      <c r="K75" s="670"/>
      <c r="L75" s="672"/>
      <c r="M75" s="672"/>
      <c r="N75" s="672"/>
      <c r="O75" s="673"/>
      <c r="P75" s="674"/>
    </row>
    <row r="76" spans="2:16" ht="15.6">
      <c r="B76" s="669"/>
      <c r="C76" s="680"/>
      <c r="D76" s="680"/>
      <c r="E76" s="680"/>
      <c r="F76" s="670"/>
      <c r="G76" s="670"/>
      <c r="H76" s="670"/>
      <c r="I76" s="670"/>
      <c r="J76" s="670"/>
      <c r="K76" s="618"/>
      <c r="L76" s="473"/>
      <c r="M76" s="473"/>
      <c r="N76" s="473"/>
      <c r="O76" s="619"/>
      <c r="P76" s="681"/>
    </row>
    <row r="77" spans="2:16" ht="16.2" thickBot="1">
      <c r="B77" s="682"/>
      <c r="C77" s="705"/>
      <c r="D77" s="621"/>
      <c r="E77" s="621"/>
      <c r="F77" s="657"/>
      <c r="G77" s="657"/>
      <c r="H77" s="657"/>
      <c r="I77" s="657"/>
      <c r="J77" s="657"/>
      <c r="K77" s="621"/>
      <c r="L77" s="621"/>
      <c r="M77" s="621"/>
      <c r="N77" s="621"/>
      <c r="O77" s="622"/>
      <c r="P77" s="681"/>
    </row>
    <row r="78" spans="2:16">
      <c r="B78" s="683"/>
      <c r="C78" s="683"/>
      <c r="D78" s="683"/>
      <c r="E78" s="683"/>
      <c r="F78" s="683"/>
      <c r="G78" s="683"/>
      <c r="H78" s="683"/>
      <c r="I78" s="683"/>
      <c r="J78" s="683"/>
      <c r="K78" s="683"/>
      <c r="L78" s="683"/>
      <c r="M78" s="683"/>
      <c r="N78" s="683"/>
      <c r="O78" s="683"/>
      <c r="P78" s="625"/>
    </row>
    <row r="79" spans="2:16">
      <c r="B79" s="683"/>
      <c r="C79" s="683"/>
      <c r="D79" s="683"/>
      <c r="E79" s="683"/>
      <c r="F79" s="683"/>
      <c r="G79" s="683"/>
      <c r="H79" s="683"/>
      <c r="I79" s="683"/>
      <c r="J79" s="683"/>
      <c r="K79" s="683"/>
      <c r="L79" s="683"/>
      <c r="M79" s="683"/>
      <c r="N79" s="683"/>
      <c r="O79" s="683"/>
      <c r="P79" s="625"/>
    </row>
    <row r="80" spans="2:16">
      <c r="B80" s="683"/>
      <c r="C80" s="683"/>
      <c r="D80" s="683"/>
      <c r="E80" s="683"/>
      <c r="F80" s="683"/>
      <c r="G80" s="683"/>
      <c r="H80" s="683"/>
      <c r="I80" s="683"/>
      <c r="J80" s="683"/>
      <c r="K80" s="683"/>
      <c r="L80" s="683"/>
      <c r="M80" s="683"/>
      <c r="N80" s="683"/>
      <c r="O80" s="683"/>
      <c r="P80" s="625"/>
    </row>
    <row r="81" spans="2:16">
      <c r="B81" s="683"/>
      <c r="C81" s="683"/>
      <c r="D81" s="683"/>
      <c r="E81" s="683"/>
      <c r="F81" s="683"/>
      <c r="G81" s="683"/>
      <c r="H81" s="683"/>
      <c r="I81" s="683"/>
      <c r="J81" s="683"/>
      <c r="K81" s="683"/>
      <c r="L81" s="683"/>
      <c r="M81" s="683"/>
      <c r="N81" s="683"/>
      <c r="O81" s="683"/>
      <c r="P81" s="625"/>
    </row>
    <row r="82" spans="2:16">
      <c r="B82" s="683"/>
      <c r="C82" s="683"/>
      <c r="D82" s="683"/>
      <c r="E82" s="683"/>
      <c r="F82" s="683"/>
      <c r="G82" s="683"/>
      <c r="H82" s="683"/>
      <c r="I82" s="683"/>
      <c r="J82" s="683"/>
      <c r="K82" s="683"/>
      <c r="L82" s="683"/>
      <c r="M82" s="683"/>
      <c r="N82" s="683"/>
      <c r="O82" s="683"/>
      <c r="P82" s="625"/>
    </row>
    <row r="83" spans="2:16">
      <c r="B83" s="683"/>
      <c r="C83" s="683"/>
      <c r="D83" s="683"/>
      <c r="E83" s="683"/>
      <c r="F83" s="683"/>
      <c r="G83" s="683"/>
      <c r="H83" s="683"/>
      <c r="I83" s="683"/>
      <c r="J83" s="683"/>
      <c r="K83" s="683"/>
      <c r="L83" s="683"/>
      <c r="M83" s="683"/>
      <c r="N83" s="683"/>
      <c r="O83" s="683"/>
      <c r="P83" s="625"/>
    </row>
    <row r="84" spans="2:16">
      <c r="B84" s="683"/>
      <c r="C84" s="683"/>
      <c r="D84" s="683"/>
      <c r="E84" s="683"/>
      <c r="F84" s="683"/>
      <c r="G84" s="683"/>
      <c r="H84" s="683"/>
      <c r="I84" s="683"/>
      <c r="J84" s="683"/>
      <c r="K84" s="683"/>
      <c r="L84" s="683"/>
      <c r="M84" s="683"/>
      <c r="N84" s="683"/>
      <c r="O84" s="683"/>
      <c r="P84" s="625"/>
    </row>
    <row r="85" spans="2:16">
      <c r="B85" s="683"/>
      <c r="C85" s="683"/>
      <c r="D85" s="683"/>
      <c r="E85" s="683"/>
      <c r="F85" s="683"/>
      <c r="G85" s="683"/>
      <c r="H85" s="683"/>
      <c r="I85" s="683"/>
      <c r="J85" s="683"/>
      <c r="K85" s="683"/>
      <c r="L85" s="683"/>
      <c r="M85" s="683"/>
      <c r="N85" s="683"/>
      <c r="O85" s="683"/>
      <c r="P85" s="625"/>
    </row>
    <row r="86" spans="2:16">
      <c r="B86" s="683"/>
      <c r="C86" s="683"/>
      <c r="D86" s="683"/>
      <c r="E86" s="683"/>
      <c r="F86" s="683"/>
      <c r="G86" s="683"/>
      <c r="H86" s="683"/>
      <c r="I86" s="683"/>
      <c r="J86" s="683"/>
      <c r="K86" s="683"/>
      <c r="L86" s="683"/>
      <c r="M86" s="683"/>
      <c r="N86" s="683"/>
      <c r="O86" s="683"/>
      <c r="P86" s="625"/>
    </row>
    <row r="87" spans="2:16">
      <c r="B87" s="683"/>
      <c r="C87" s="683"/>
      <c r="D87" s="683"/>
      <c r="E87" s="683"/>
      <c r="F87" s="683"/>
      <c r="G87" s="683"/>
      <c r="H87" s="683"/>
      <c r="I87" s="683"/>
      <c r="J87" s="683"/>
      <c r="K87" s="683"/>
      <c r="L87" s="683"/>
      <c r="M87" s="683"/>
      <c r="N87" s="683"/>
      <c r="O87" s="683"/>
      <c r="P87" s="625"/>
    </row>
    <row r="88" spans="2:16">
      <c r="B88" s="683"/>
      <c r="C88" s="683"/>
      <c r="D88" s="683"/>
      <c r="E88" s="683"/>
      <c r="F88" s="683"/>
      <c r="G88" s="683"/>
      <c r="H88" s="683"/>
      <c r="I88" s="683"/>
      <c r="J88" s="683"/>
      <c r="K88" s="683"/>
      <c r="L88" s="683"/>
      <c r="M88" s="683"/>
      <c r="N88" s="683"/>
      <c r="O88" s="683"/>
      <c r="P88" s="625"/>
    </row>
    <row r="89" spans="2:16" ht="15" thickBot="1">
      <c r="B89" s="684"/>
      <c r="C89" s="684"/>
      <c r="D89" s="684"/>
      <c r="E89" s="684"/>
      <c r="F89" s="684"/>
      <c r="G89" s="684"/>
      <c r="H89" s="684"/>
      <c r="I89" s="684"/>
      <c r="J89" s="684"/>
      <c r="K89" s="684"/>
      <c r="L89" s="684"/>
      <c r="M89" s="684"/>
      <c r="N89" s="684"/>
      <c r="O89" s="684"/>
      <c r="P89" s="685"/>
    </row>
  </sheetData>
  <mergeCells count="84">
    <mergeCell ref="D67:O67"/>
    <mergeCell ref="D68:O68"/>
    <mergeCell ref="D69:O69"/>
    <mergeCell ref="D70:O70"/>
    <mergeCell ref="K76:O77"/>
    <mergeCell ref="C77:E77"/>
    <mergeCell ref="B50:K50"/>
    <mergeCell ref="M50:N50"/>
    <mergeCell ref="B51:N51"/>
    <mergeCell ref="B52:O52"/>
    <mergeCell ref="B53:N53"/>
    <mergeCell ref="C64:O64"/>
    <mergeCell ref="B47:K47"/>
    <mergeCell ref="M47:N47"/>
    <mergeCell ref="B48:K48"/>
    <mergeCell ref="M48:N48"/>
    <mergeCell ref="B49:K49"/>
    <mergeCell ref="M49:N49"/>
    <mergeCell ref="C40:I40"/>
    <mergeCell ref="M40:N40"/>
    <mergeCell ref="B41:N41"/>
    <mergeCell ref="B42:N42"/>
    <mergeCell ref="B43:N43"/>
    <mergeCell ref="B44:O46"/>
    <mergeCell ref="C36:I36"/>
    <mergeCell ref="M36:N36"/>
    <mergeCell ref="M37:N37"/>
    <mergeCell ref="C38:I38"/>
    <mergeCell ref="M38:N38"/>
    <mergeCell ref="M39:N39"/>
    <mergeCell ref="C30:I30"/>
    <mergeCell ref="M30:N30"/>
    <mergeCell ref="C31:I31"/>
    <mergeCell ref="M31:N31"/>
    <mergeCell ref="B32:N32"/>
    <mergeCell ref="B33:O35"/>
    <mergeCell ref="C24:J24"/>
    <mergeCell ref="M24:N24"/>
    <mergeCell ref="B25:N25"/>
    <mergeCell ref="B26:O28"/>
    <mergeCell ref="C29:I29"/>
    <mergeCell ref="M29:N29"/>
    <mergeCell ref="B18:N18"/>
    <mergeCell ref="B19:O21"/>
    <mergeCell ref="C22:J22"/>
    <mergeCell ref="M22:N22"/>
    <mergeCell ref="C23:J23"/>
    <mergeCell ref="M23:N23"/>
    <mergeCell ref="C16:G16"/>
    <mergeCell ref="J16:K16"/>
    <mergeCell ref="M16:N16"/>
    <mergeCell ref="C17:G17"/>
    <mergeCell ref="H17:I17"/>
    <mergeCell ref="J17:K17"/>
    <mergeCell ref="M17:N17"/>
    <mergeCell ref="C14:G14"/>
    <mergeCell ref="H14:I14"/>
    <mergeCell ref="J14:K14"/>
    <mergeCell ref="M14:N14"/>
    <mergeCell ref="C15:G15"/>
    <mergeCell ref="M15:N15"/>
    <mergeCell ref="B9:C9"/>
    <mergeCell ref="D9:L9"/>
    <mergeCell ref="M9:N9"/>
    <mergeCell ref="B10:O12"/>
    <mergeCell ref="C13:G13"/>
    <mergeCell ref="H13:I13"/>
    <mergeCell ref="J13:K13"/>
    <mergeCell ref="M13:N13"/>
    <mergeCell ref="B5:O5"/>
    <mergeCell ref="B6:D6"/>
    <mergeCell ref="E6:O6"/>
    <mergeCell ref="B7:O7"/>
    <mergeCell ref="B8:C8"/>
    <mergeCell ref="D8:L8"/>
    <mergeCell ref="M8:N8"/>
    <mergeCell ref="B2:F4"/>
    <mergeCell ref="G2:K4"/>
    <mergeCell ref="L2:M2"/>
    <mergeCell ref="N2:O2"/>
    <mergeCell ref="L3:M3"/>
    <mergeCell ref="N3:O3"/>
    <mergeCell ref="L4:M4"/>
    <mergeCell ref="N4:O4"/>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AFC5D-803A-448F-A025-8259AA450B1B}">
  <dimension ref="A1:S89"/>
  <sheetViews>
    <sheetView workbookViewId="0">
      <selection activeCell="B10" sqref="B10:O12"/>
    </sheetView>
  </sheetViews>
  <sheetFormatPr baseColWidth="10" defaultColWidth="11.5546875" defaultRowHeight="13.8"/>
  <cols>
    <col min="1" max="1" width="3.33203125" style="142" customWidth="1"/>
    <col min="2" max="2" width="11.5546875" style="142"/>
    <col min="3" max="3" width="7.6640625" style="142" customWidth="1"/>
    <col min="4" max="4" width="8.44140625" style="142" customWidth="1"/>
    <col min="5" max="5" width="9.5546875" style="142" customWidth="1"/>
    <col min="6" max="6" width="10.6640625" style="142" customWidth="1"/>
    <col min="7" max="7" width="7.6640625" style="142" customWidth="1"/>
    <col min="8" max="8" width="7.88671875" style="142" customWidth="1"/>
    <col min="9" max="9" width="8.6640625" style="142" customWidth="1"/>
    <col min="10" max="10" width="15.109375" style="142" customWidth="1"/>
    <col min="11" max="11" width="11.6640625" style="142" customWidth="1"/>
    <col min="12" max="12" width="15" style="142" customWidth="1"/>
    <col min="13" max="13" width="9.88671875" style="142" customWidth="1"/>
    <col min="14" max="14" width="7.88671875" style="142" customWidth="1"/>
    <col min="15" max="15" width="18.33203125" style="142" customWidth="1"/>
    <col min="16" max="16" width="3.33203125" style="142" customWidth="1"/>
    <col min="17" max="16384" width="11.5546875" style="142"/>
  </cols>
  <sheetData>
    <row r="1" spans="1:16" ht="15" thickBot="1">
      <c r="A1" s="139"/>
      <c r="B1" s="140"/>
      <c r="C1" s="140"/>
      <c r="D1" s="140"/>
      <c r="E1" s="140"/>
      <c r="F1" s="140"/>
      <c r="G1" s="140"/>
      <c r="H1" s="140"/>
      <c r="I1" s="140"/>
      <c r="J1" s="140"/>
      <c r="K1" s="140"/>
      <c r="L1" s="140"/>
      <c r="M1" s="140"/>
      <c r="N1" s="140"/>
      <c r="O1" s="140"/>
      <c r="P1" s="141"/>
    </row>
    <row r="2" spans="1:16" ht="24" customHeight="1">
      <c r="A2" s="143"/>
      <c r="B2" s="435"/>
      <c r="C2" s="436"/>
      <c r="D2" s="436"/>
      <c r="E2" s="436"/>
      <c r="F2" s="437"/>
      <c r="G2" s="443" t="s">
        <v>77</v>
      </c>
      <c r="H2" s="444"/>
      <c r="I2" s="444"/>
      <c r="J2" s="444"/>
      <c r="K2" s="444"/>
      <c r="L2" s="446" t="s">
        <v>78</v>
      </c>
      <c r="M2" s="447"/>
      <c r="N2" s="448" t="s">
        <v>79</v>
      </c>
      <c r="O2" s="449"/>
      <c r="P2" s="144"/>
    </row>
    <row r="3" spans="1:16" ht="24" customHeight="1">
      <c r="A3" s="143"/>
      <c r="B3" s="438"/>
      <c r="C3" s="353"/>
      <c r="D3" s="353"/>
      <c r="E3" s="353"/>
      <c r="F3" s="439"/>
      <c r="G3" s="339"/>
      <c r="H3" s="329"/>
      <c r="I3" s="329"/>
      <c r="J3" s="329"/>
      <c r="K3" s="329"/>
      <c r="L3" s="450" t="s">
        <v>80</v>
      </c>
      <c r="M3" s="398"/>
      <c r="N3" s="451">
        <v>1</v>
      </c>
      <c r="O3" s="452"/>
      <c r="P3" s="144"/>
    </row>
    <row r="4" spans="1:16" ht="24" customHeight="1" thickBot="1">
      <c r="A4" s="143"/>
      <c r="B4" s="440"/>
      <c r="C4" s="441"/>
      <c r="D4" s="441"/>
      <c r="E4" s="441"/>
      <c r="F4" s="442"/>
      <c r="G4" s="445"/>
      <c r="H4" s="445"/>
      <c r="I4" s="445"/>
      <c r="J4" s="445"/>
      <c r="K4" s="445"/>
      <c r="L4" s="453" t="s">
        <v>81</v>
      </c>
      <c r="M4" s="454"/>
      <c r="N4" s="455"/>
      <c r="O4" s="456"/>
      <c r="P4" s="144"/>
    </row>
    <row r="5" spans="1:16" ht="15" thickBot="1">
      <c r="A5" s="143"/>
      <c r="B5" s="352"/>
      <c r="C5" s="353"/>
      <c r="D5" s="353"/>
      <c r="E5" s="353"/>
      <c r="F5" s="353"/>
      <c r="G5" s="353"/>
      <c r="H5" s="353"/>
      <c r="I5" s="353"/>
      <c r="J5" s="353"/>
      <c r="K5" s="353"/>
      <c r="L5" s="353"/>
      <c r="M5" s="353"/>
      <c r="N5" s="353"/>
      <c r="O5" s="354"/>
      <c r="P5" s="146"/>
    </row>
    <row r="6" spans="1:16" ht="59.4" customHeight="1" thickBot="1">
      <c r="A6" s="143"/>
      <c r="B6" s="423" t="s">
        <v>82</v>
      </c>
      <c r="C6" s="424"/>
      <c r="D6" s="425"/>
      <c r="E6" s="426" t="str">
        <f>'PRESUPUESTO PRELIMINAR'!K9</f>
        <v xml:space="preserve">EJECUTAR POR EL SISTEMA DE PRECIOS UNITARIOS FIJOS Y A MONTO AGOTABLE LAS ACTIVIDADES NECESARIAS PARA LA EJECUCION DE LAS OBRAS DE CONTINGENCIA PROVISIONALES PARA MITIGAR EL MOVIMIENTO DE MASAS EN LADERA DEL SECTOR NOROCCIDENTAL DEL CERRO DE LA POPA (SECTOR LOMA FRESCA) EN EL DISTRITO DE CARTAGENA DE INDIAS Y ELABORACIÓN DE ESTUDIOS Y DISEÑO DE ALTERNATIVA DE SOLUCIÓN PARA LA ESTABILIZACIÓN DEFINITIVA DEL TALUD EN LA ZONA AFECTADA </v>
      </c>
      <c r="F6" s="427"/>
      <c r="G6" s="427"/>
      <c r="H6" s="427"/>
      <c r="I6" s="427"/>
      <c r="J6" s="427"/>
      <c r="K6" s="427"/>
      <c r="L6" s="427"/>
      <c r="M6" s="427"/>
      <c r="N6" s="427"/>
      <c r="O6" s="428"/>
      <c r="P6" s="146"/>
    </row>
    <row r="7" spans="1:16" ht="15" thickBot="1">
      <c r="A7" s="143"/>
      <c r="B7" s="355"/>
      <c r="C7" s="356"/>
      <c r="D7" s="356"/>
      <c r="E7" s="356"/>
      <c r="F7" s="356"/>
      <c r="G7" s="356"/>
      <c r="H7" s="356"/>
      <c r="I7" s="356"/>
      <c r="J7" s="356"/>
      <c r="K7" s="356"/>
      <c r="L7" s="356"/>
      <c r="M7" s="356"/>
      <c r="N7" s="356"/>
      <c r="O7" s="429"/>
      <c r="P7" s="146"/>
    </row>
    <row r="8" spans="1:16" ht="14.4">
      <c r="A8" s="143"/>
      <c r="B8" s="430" t="s">
        <v>83</v>
      </c>
      <c r="C8" s="431"/>
      <c r="D8" s="432" t="s">
        <v>84</v>
      </c>
      <c r="E8" s="382"/>
      <c r="F8" s="382"/>
      <c r="G8" s="382"/>
      <c r="H8" s="382"/>
      <c r="I8" s="382"/>
      <c r="J8" s="382"/>
      <c r="K8" s="382"/>
      <c r="L8" s="433"/>
      <c r="M8" s="434" t="s">
        <v>85</v>
      </c>
      <c r="N8" s="433"/>
      <c r="O8" s="149" t="s">
        <v>12</v>
      </c>
      <c r="P8" s="150"/>
    </row>
    <row r="9" spans="1:16" ht="15" thickBot="1">
      <c r="A9" s="143"/>
      <c r="B9" s="416">
        <f>'PRESUPUESTO PRELIMINAR'!A32</f>
        <v>2.8</v>
      </c>
      <c r="C9" s="417"/>
      <c r="D9" s="418" t="str">
        <f>'PRESUPUESTO PRELIMINAR'!E31</f>
        <v>Trasiego de materiales</v>
      </c>
      <c r="E9" s="373"/>
      <c r="F9" s="373"/>
      <c r="G9" s="373"/>
      <c r="H9" s="373"/>
      <c r="I9" s="373"/>
      <c r="J9" s="373"/>
      <c r="K9" s="373"/>
      <c r="L9" s="419"/>
      <c r="M9" s="420" t="str">
        <f>'PRESUPUESTO PRELIMINAR'!F32</f>
        <v>m3</v>
      </c>
      <c r="N9" s="419"/>
      <c r="O9" s="151"/>
      <c r="P9" s="152"/>
    </row>
    <row r="10" spans="1:16" ht="14.4">
      <c r="A10" s="143"/>
      <c r="B10" s="360" t="s">
        <v>86</v>
      </c>
      <c r="C10" s="361"/>
      <c r="D10" s="361"/>
      <c r="E10" s="361"/>
      <c r="F10" s="361"/>
      <c r="G10" s="361"/>
      <c r="H10" s="361"/>
      <c r="I10" s="361"/>
      <c r="J10" s="361"/>
      <c r="K10" s="361"/>
      <c r="L10" s="361"/>
      <c r="M10" s="361"/>
      <c r="N10" s="361"/>
      <c r="O10" s="362"/>
      <c r="P10" s="153"/>
    </row>
    <row r="11" spans="1:16" ht="14.4">
      <c r="A11" s="143"/>
      <c r="B11" s="360"/>
      <c r="C11" s="361"/>
      <c r="D11" s="361"/>
      <c r="E11" s="361"/>
      <c r="F11" s="361"/>
      <c r="G11" s="361"/>
      <c r="H11" s="361"/>
      <c r="I11" s="361"/>
      <c r="J11" s="361"/>
      <c r="K11" s="361"/>
      <c r="L11" s="361"/>
      <c r="M11" s="361"/>
      <c r="N11" s="361"/>
      <c r="O11" s="362"/>
      <c r="P11" s="153"/>
    </row>
    <row r="12" spans="1:16" ht="15" thickBot="1">
      <c r="A12" s="143"/>
      <c r="B12" s="360"/>
      <c r="C12" s="361"/>
      <c r="D12" s="361"/>
      <c r="E12" s="361"/>
      <c r="F12" s="361"/>
      <c r="G12" s="361"/>
      <c r="H12" s="361"/>
      <c r="I12" s="361"/>
      <c r="J12" s="361"/>
      <c r="K12" s="361"/>
      <c r="L12" s="361"/>
      <c r="M12" s="361"/>
      <c r="N12" s="361"/>
      <c r="O12" s="362"/>
      <c r="P12" s="153"/>
    </row>
    <row r="13" spans="1:16" ht="14.4">
      <c r="A13" s="143"/>
      <c r="B13" s="154"/>
      <c r="C13" s="421" t="s">
        <v>84</v>
      </c>
      <c r="D13" s="382"/>
      <c r="E13" s="382"/>
      <c r="F13" s="382"/>
      <c r="G13" s="383"/>
      <c r="H13" s="394" t="s">
        <v>87</v>
      </c>
      <c r="I13" s="382"/>
      <c r="J13" s="394" t="s">
        <v>88</v>
      </c>
      <c r="K13" s="383"/>
      <c r="L13" s="155" t="s">
        <v>89</v>
      </c>
      <c r="M13" s="394" t="s">
        <v>90</v>
      </c>
      <c r="N13" s="422"/>
      <c r="O13" s="156" t="s">
        <v>91</v>
      </c>
      <c r="P13" s="157"/>
    </row>
    <row r="14" spans="1:16" ht="14.4">
      <c r="A14" s="143"/>
      <c r="B14" s="158"/>
      <c r="C14" s="406" t="s">
        <v>92</v>
      </c>
      <c r="D14" s="367"/>
      <c r="E14" s="367"/>
      <c r="F14" s="367"/>
      <c r="G14" s="398"/>
      <c r="H14" s="407"/>
      <c r="I14" s="398"/>
      <c r="J14" s="408"/>
      <c r="K14" s="409"/>
      <c r="L14" s="161"/>
      <c r="M14" s="371"/>
      <c r="N14" s="410"/>
      <c r="O14" s="162">
        <f>+O40*0.03</f>
        <v>614.56310698974767</v>
      </c>
      <c r="P14" s="163"/>
    </row>
    <row r="15" spans="1:16" ht="14.4">
      <c r="A15" s="143"/>
      <c r="B15" s="164"/>
      <c r="C15" s="411" t="s">
        <v>93</v>
      </c>
      <c r="D15" s="411"/>
      <c r="E15" s="411"/>
      <c r="F15" s="411"/>
      <c r="G15" s="412"/>
      <c r="H15" s="165"/>
      <c r="I15" s="166"/>
      <c r="J15" s="413" t="s">
        <v>94</v>
      </c>
      <c r="K15" s="414"/>
      <c r="L15" s="161"/>
      <c r="M15" s="408"/>
      <c r="N15" s="415"/>
      <c r="O15" s="162">
        <v>2500</v>
      </c>
      <c r="P15" s="163"/>
    </row>
    <row r="16" spans="1:16" ht="15" thickBot="1">
      <c r="A16" s="167"/>
      <c r="B16" s="168"/>
      <c r="C16" s="401"/>
      <c r="D16" s="373"/>
      <c r="E16" s="373"/>
      <c r="F16" s="373"/>
      <c r="G16" s="400"/>
      <c r="H16" s="402"/>
      <c r="I16" s="400"/>
      <c r="J16" s="374"/>
      <c r="K16" s="403"/>
      <c r="L16" s="169"/>
      <c r="M16" s="404"/>
      <c r="N16" s="405"/>
      <c r="O16" s="170"/>
      <c r="P16" s="163"/>
    </row>
    <row r="17" spans="1:16" ht="15" thickBot="1">
      <c r="A17" s="143"/>
      <c r="B17" s="375" t="s">
        <v>95</v>
      </c>
      <c r="C17" s="376"/>
      <c r="D17" s="376"/>
      <c r="E17" s="376"/>
      <c r="F17" s="376"/>
      <c r="G17" s="376"/>
      <c r="H17" s="376"/>
      <c r="I17" s="376"/>
      <c r="J17" s="376"/>
      <c r="K17" s="376"/>
      <c r="L17" s="376"/>
      <c r="M17" s="376"/>
      <c r="N17" s="377"/>
      <c r="O17" s="171">
        <f>SUM(O14:O16)</f>
        <v>3114.5631069897477</v>
      </c>
      <c r="P17" s="163"/>
    </row>
    <row r="18" spans="1:16" ht="14.4">
      <c r="A18" s="143"/>
      <c r="B18" s="360" t="s">
        <v>96</v>
      </c>
      <c r="C18" s="361"/>
      <c r="D18" s="361"/>
      <c r="E18" s="361"/>
      <c r="F18" s="361"/>
      <c r="G18" s="361"/>
      <c r="H18" s="361"/>
      <c r="I18" s="361"/>
      <c r="J18" s="361"/>
      <c r="K18" s="361"/>
      <c r="L18" s="361"/>
      <c r="M18" s="361"/>
      <c r="N18" s="361"/>
      <c r="O18" s="362"/>
      <c r="P18" s="153"/>
    </row>
    <row r="19" spans="1:16" ht="14.4">
      <c r="A19" s="143"/>
      <c r="B19" s="360"/>
      <c r="C19" s="361"/>
      <c r="D19" s="361"/>
      <c r="E19" s="361"/>
      <c r="F19" s="361"/>
      <c r="G19" s="361"/>
      <c r="H19" s="361"/>
      <c r="I19" s="361"/>
      <c r="J19" s="361"/>
      <c r="K19" s="361"/>
      <c r="L19" s="361"/>
      <c r="M19" s="361"/>
      <c r="N19" s="361"/>
      <c r="O19" s="362"/>
      <c r="P19" s="153"/>
    </row>
    <row r="20" spans="1:16" ht="15" thickBot="1">
      <c r="A20" s="143"/>
      <c r="B20" s="360"/>
      <c r="C20" s="361"/>
      <c r="D20" s="361"/>
      <c r="E20" s="361"/>
      <c r="F20" s="361"/>
      <c r="G20" s="361"/>
      <c r="H20" s="361"/>
      <c r="I20" s="361"/>
      <c r="J20" s="361"/>
      <c r="K20" s="361"/>
      <c r="L20" s="361"/>
      <c r="M20" s="361"/>
      <c r="N20" s="361"/>
      <c r="O20" s="362"/>
      <c r="P20" s="153"/>
    </row>
    <row r="21" spans="1:16" ht="14.4">
      <c r="A21" s="143"/>
      <c r="B21" s="172"/>
      <c r="C21" s="393" t="s">
        <v>84</v>
      </c>
      <c r="D21" s="382"/>
      <c r="E21" s="382"/>
      <c r="F21" s="382"/>
      <c r="G21" s="382"/>
      <c r="H21" s="382"/>
      <c r="I21" s="382"/>
      <c r="J21" s="383"/>
      <c r="K21" s="173" t="s">
        <v>85</v>
      </c>
      <c r="L21" s="155" t="s">
        <v>12</v>
      </c>
      <c r="M21" s="394" t="s">
        <v>97</v>
      </c>
      <c r="N21" s="382"/>
      <c r="O21" s="154" t="s">
        <v>91</v>
      </c>
      <c r="P21" s="157"/>
    </row>
    <row r="22" spans="1:16" ht="14.4">
      <c r="A22" s="143"/>
      <c r="B22" s="174"/>
      <c r="C22" s="395"/>
      <c r="D22" s="367"/>
      <c r="E22" s="367"/>
      <c r="F22" s="367"/>
      <c r="G22" s="367"/>
      <c r="H22" s="367"/>
      <c r="I22" s="367"/>
      <c r="J22" s="398"/>
      <c r="K22" s="175"/>
      <c r="L22" s="176"/>
      <c r="M22" s="399"/>
      <c r="N22" s="367"/>
      <c r="O22" s="177"/>
      <c r="P22" s="163"/>
    </row>
    <row r="23" spans="1:16" ht="15" thickBot="1">
      <c r="A23" s="143"/>
      <c r="B23" s="178"/>
      <c r="C23" s="378"/>
      <c r="D23" s="373"/>
      <c r="E23" s="373"/>
      <c r="F23" s="373"/>
      <c r="G23" s="373"/>
      <c r="H23" s="373"/>
      <c r="I23" s="373"/>
      <c r="J23" s="400"/>
      <c r="K23" s="179"/>
      <c r="L23" s="180"/>
      <c r="M23" s="374"/>
      <c r="N23" s="373"/>
      <c r="O23" s="181"/>
      <c r="P23" s="163"/>
    </row>
    <row r="24" spans="1:16" ht="15" thickBot="1">
      <c r="A24" s="143"/>
      <c r="B24" s="349" t="s">
        <v>95</v>
      </c>
      <c r="C24" s="350"/>
      <c r="D24" s="350"/>
      <c r="E24" s="350"/>
      <c r="F24" s="350"/>
      <c r="G24" s="350"/>
      <c r="H24" s="350"/>
      <c r="I24" s="350"/>
      <c r="J24" s="350"/>
      <c r="K24" s="350"/>
      <c r="L24" s="350"/>
      <c r="M24" s="350"/>
      <c r="N24" s="351"/>
      <c r="O24" s="182">
        <v>0</v>
      </c>
      <c r="P24" s="163"/>
    </row>
    <row r="25" spans="1:16" ht="14.4">
      <c r="A25" s="143"/>
      <c r="B25" s="385" t="s">
        <v>98</v>
      </c>
      <c r="C25" s="386"/>
      <c r="D25" s="386"/>
      <c r="E25" s="386"/>
      <c r="F25" s="386"/>
      <c r="G25" s="386"/>
      <c r="H25" s="386"/>
      <c r="I25" s="386"/>
      <c r="J25" s="386"/>
      <c r="K25" s="386"/>
      <c r="L25" s="386"/>
      <c r="M25" s="386"/>
      <c r="N25" s="386"/>
      <c r="O25" s="387"/>
      <c r="P25" s="153"/>
    </row>
    <row r="26" spans="1:16" ht="14.4">
      <c r="A26" s="143"/>
      <c r="B26" s="388"/>
      <c r="C26" s="361"/>
      <c r="D26" s="361"/>
      <c r="E26" s="361"/>
      <c r="F26" s="361"/>
      <c r="G26" s="361"/>
      <c r="H26" s="361"/>
      <c r="I26" s="361"/>
      <c r="J26" s="361"/>
      <c r="K26" s="361"/>
      <c r="L26" s="361"/>
      <c r="M26" s="361"/>
      <c r="N26" s="361"/>
      <c r="O26" s="389"/>
      <c r="P26" s="153"/>
    </row>
    <row r="27" spans="1:16" ht="15" thickBot="1">
      <c r="A27" s="143"/>
      <c r="B27" s="390"/>
      <c r="C27" s="391"/>
      <c r="D27" s="391"/>
      <c r="E27" s="391"/>
      <c r="F27" s="391"/>
      <c r="G27" s="391"/>
      <c r="H27" s="391"/>
      <c r="I27" s="391"/>
      <c r="J27" s="391"/>
      <c r="K27" s="391"/>
      <c r="L27" s="391"/>
      <c r="M27" s="391"/>
      <c r="N27" s="391"/>
      <c r="O27" s="392"/>
      <c r="P27" s="153"/>
    </row>
    <row r="28" spans="1:16" ht="14.4">
      <c r="A28" s="143"/>
      <c r="B28" s="183"/>
      <c r="C28" s="393" t="s">
        <v>99</v>
      </c>
      <c r="D28" s="382"/>
      <c r="E28" s="382"/>
      <c r="F28" s="382"/>
      <c r="G28" s="382"/>
      <c r="H28" s="382"/>
      <c r="I28" s="382"/>
      <c r="J28" s="155" t="s">
        <v>85</v>
      </c>
      <c r="K28" s="184" t="s">
        <v>12</v>
      </c>
      <c r="L28" s="185" t="s">
        <v>100</v>
      </c>
      <c r="M28" s="394" t="s">
        <v>101</v>
      </c>
      <c r="N28" s="382"/>
      <c r="O28" s="154" t="s">
        <v>91</v>
      </c>
      <c r="P28" s="157"/>
    </row>
    <row r="29" spans="1:16" ht="14.4">
      <c r="A29" s="143"/>
      <c r="B29" s="186"/>
      <c r="C29" s="395" t="s">
        <v>63</v>
      </c>
      <c r="D29" s="367"/>
      <c r="E29" s="367"/>
      <c r="F29" s="367"/>
      <c r="G29" s="367"/>
      <c r="H29" s="367"/>
      <c r="I29" s="367"/>
      <c r="J29" s="187" t="s">
        <v>21</v>
      </c>
      <c r="K29" s="188">
        <v>1</v>
      </c>
      <c r="L29" s="187">
        <v>0.08</v>
      </c>
      <c r="M29" s="396">
        <v>60000</v>
      </c>
      <c r="N29" s="397"/>
      <c r="O29" s="189">
        <f>K29*L29*M29</f>
        <v>4800</v>
      </c>
      <c r="P29" s="163"/>
    </row>
    <row r="30" spans="1:16" ht="15" thickBot="1">
      <c r="A30" s="143"/>
      <c r="B30" s="190"/>
      <c r="C30" s="378"/>
      <c r="D30" s="373"/>
      <c r="E30" s="373"/>
      <c r="F30" s="373"/>
      <c r="G30" s="373"/>
      <c r="H30" s="373"/>
      <c r="I30" s="373"/>
      <c r="J30" s="191"/>
      <c r="K30" s="192"/>
      <c r="L30" s="193"/>
      <c r="M30" s="379"/>
      <c r="N30" s="380"/>
      <c r="O30" s="194"/>
      <c r="P30" s="163"/>
    </row>
    <row r="31" spans="1:16" ht="15" thickBot="1">
      <c r="A31" s="143"/>
      <c r="B31" s="375" t="s">
        <v>95</v>
      </c>
      <c r="C31" s="376"/>
      <c r="D31" s="376"/>
      <c r="E31" s="376"/>
      <c r="F31" s="376"/>
      <c r="G31" s="376"/>
      <c r="H31" s="376"/>
      <c r="I31" s="376"/>
      <c r="J31" s="376"/>
      <c r="K31" s="376"/>
      <c r="L31" s="376"/>
      <c r="M31" s="376"/>
      <c r="N31" s="377"/>
      <c r="O31" s="171">
        <f>SUM(O29:O30)</f>
        <v>4800</v>
      </c>
      <c r="P31" s="163"/>
    </row>
    <row r="32" spans="1:16" ht="14.4">
      <c r="A32" s="143"/>
      <c r="B32" s="360" t="s">
        <v>102</v>
      </c>
      <c r="C32" s="361"/>
      <c r="D32" s="361"/>
      <c r="E32" s="361"/>
      <c r="F32" s="361"/>
      <c r="G32" s="361"/>
      <c r="H32" s="361"/>
      <c r="I32" s="361"/>
      <c r="J32" s="361"/>
      <c r="K32" s="361"/>
      <c r="L32" s="361"/>
      <c r="M32" s="361"/>
      <c r="N32" s="361"/>
      <c r="O32" s="362"/>
      <c r="P32" s="153"/>
    </row>
    <row r="33" spans="1:19" ht="14.4">
      <c r="A33" s="143"/>
      <c r="B33" s="360"/>
      <c r="C33" s="361"/>
      <c r="D33" s="361"/>
      <c r="E33" s="361"/>
      <c r="F33" s="361"/>
      <c r="G33" s="361"/>
      <c r="H33" s="361"/>
      <c r="I33" s="361"/>
      <c r="J33" s="361"/>
      <c r="K33" s="361"/>
      <c r="L33" s="361"/>
      <c r="M33" s="361"/>
      <c r="N33" s="361"/>
      <c r="O33" s="362"/>
      <c r="P33" s="153"/>
    </row>
    <row r="34" spans="1:19" ht="15" thickBot="1">
      <c r="A34" s="143"/>
      <c r="B34" s="360"/>
      <c r="C34" s="361"/>
      <c r="D34" s="361"/>
      <c r="E34" s="361"/>
      <c r="F34" s="361"/>
      <c r="G34" s="361"/>
      <c r="H34" s="361"/>
      <c r="I34" s="361"/>
      <c r="J34" s="361"/>
      <c r="K34" s="361"/>
      <c r="L34" s="361"/>
      <c r="M34" s="361"/>
      <c r="N34" s="361"/>
      <c r="O34" s="362"/>
      <c r="P34" s="153"/>
    </row>
    <row r="35" spans="1:19" ht="28.2">
      <c r="A35" s="143"/>
      <c r="B35" s="172"/>
      <c r="C35" s="381" t="s">
        <v>103</v>
      </c>
      <c r="D35" s="382"/>
      <c r="E35" s="382"/>
      <c r="F35" s="382"/>
      <c r="G35" s="382"/>
      <c r="H35" s="382"/>
      <c r="I35" s="383"/>
      <c r="J35" s="155" t="s">
        <v>104</v>
      </c>
      <c r="K35" s="196" t="s">
        <v>105</v>
      </c>
      <c r="L35" s="197" t="s">
        <v>106</v>
      </c>
      <c r="M35" s="384" t="s">
        <v>90</v>
      </c>
      <c r="N35" s="382"/>
      <c r="O35" s="198" t="s">
        <v>91</v>
      </c>
      <c r="P35" s="199"/>
    </row>
    <row r="36" spans="1:19" ht="14.4">
      <c r="A36" s="167"/>
      <c r="B36" s="200" t="s">
        <v>107</v>
      </c>
      <c r="C36" s="201" t="s">
        <v>108</v>
      </c>
      <c r="D36" s="202"/>
      <c r="E36" s="202"/>
      <c r="F36" s="202"/>
      <c r="G36" s="202"/>
      <c r="H36" s="202"/>
      <c r="I36" s="202"/>
      <c r="J36" s="203">
        <f>(1423500/30)*4</f>
        <v>189800</v>
      </c>
      <c r="K36" s="204">
        <v>1.85</v>
      </c>
      <c r="L36" s="205">
        <f>+J36*K36</f>
        <v>351130</v>
      </c>
      <c r="M36" s="368">
        <v>17.140469188912327</v>
      </c>
      <c r="N36" s="369"/>
      <c r="O36" s="206">
        <f>L36/M36</f>
        <v>20485.436899658256</v>
      </c>
      <c r="P36" s="207"/>
      <c r="S36" s="203">
        <f>(1423500/30)</f>
        <v>47450</v>
      </c>
    </row>
    <row r="37" spans="1:19" ht="14.4">
      <c r="A37" s="143"/>
      <c r="B37" s="208"/>
      <c r="C37" s="209"/>
      <c r="D37" s="202"/>
      <c r="E37" s="202"/>
      <c r="F37" s="202"/>
      <c r="G37" s="202"/>
      <c r="H37" s="202"/>
      <c r="I37" s="202"/>
      <c r="J37" s="203"/>
      <c r="K37" s="204"/>
      <c r="L37" s="205"/>
      <c r="M37" s="370"/>
      <c r="N37" s="367"/>
      <c r="O37" s="210"/>
      <c r="P37" s="207"/>
    </row>
    <row r="38" spans="1:19" ht="14.4">
      <c r="A38" s="143"/>
      <c r="B38" s="211"/>
      <c r="C38" s="209"/>
      <c r="D38" s="202"/>
      <c r="E38" s="202"/>
      <c r="F38" s="202"/>
      <c r="G38" s="202"/>
      <c r="H38" s="202"/>
      <c r="I38" s="202"/>
      <c r="J38" s="212"/>
      <c r="K38" s="175"/>
      <c r="L38" s="213"/>
      <c r="M38" s="371"/>
      <c r="N38" s="367"/>
      <c r="O38" s="214"/>
      <c r="P38" s="207"/>
    </row>
    <row r="39" spans="1:19" ht="15" thickBot="1">
      <c r="A39" s="143"/>
      <c r="B39" s="215"/>
      <c r="C39" s="372" t="s">
        <v>109</v>
      </c>
      <c r="D39" s="373"/>
      <c r="E39" s="373"/>
      <c r="F39" s="373"/>
      <c r="G39" s="373"/>
      <c r="H39" s="373"/>
      <c r="I39" s="373"/>
      <c r="J39" s="193"/>
      <c r="K39" s="217"/>
      <c r="L39" s="193"/>
      <c r="M39" s="374"/>
      <c r="N39" s="373"/>
      <c r="O39" s="218"/>
      <c r="P39" s="163"/>
    </row>
    <row r="40" spans="1:19" ht="15" thickBot="1">
      <c r="A40" s="143"/>
      <c r="B40" s="375" t="s">
        <v>95</v>
      </c>
      <c r="C40" s="376"/>
      <c r="D40" s="376"/>
      <c r="E40" s="376"/>
      <c r="F40" s="376"/>
      <c r="G40" s="376"/>
      <c r="H40" s="376"/>
      <c r="I40" s="376"/>
      <c r="J40" s="376"/>
      <c r="K40" s="376"/>
      <c r="L40" s="376"/>
      <c r="M40" s="376"/>
      <c r="N40" s="377"/>
      <c r="O40" s="171">
        <f>SUM(O36:O37)</f>
        <v>20485.436899658256</v>
      </c>
      <c r="P40" s="163"/>
    </row>
    <row r="41" spans="1:19" ht="15" thickBot="1">
      <c r="A41" s="143"/>
      <c r="B41" s="355"/>
      <c r="C41" s="356"/>
      <c r="D41" s="356"/>
      <c r="E41" s="356"/>
      <c r="F41" s="356"/>
      <c r="G41" s="356"/>
      <c r="H41" s="356"/>
      <c r="I41" s="356"/>
      <c r="J41" s="356"/>
      <c r="K41" s="356"/>
      <c r="L41" s="356"/>
      <c r="M41" s="356"/>
      <c r="N41" s="356"/>
      <c r="O41" s="219"/>
      <c r="P41" s="144"/>
      <c r="Q41" s="142">
        <v>15</v>
      </c>
    </row>
    <row r="42" spans="1:19" ht="15" thickBot="1">
      <c r="A42" s="143"/>
      <c r="B42" s="357" t="s">
        <v>110</v>
      </c>
      <c r="C42" s="358"/>
      <c r="D42" s="358"/>
      <c r="E42" s="358"/>
      <c r="F42" s="358"/>
      <c r="G42" s="358"/>
      <c r="H42" s="358"/>
      <c r="I42" s="358"/>
      <c r="J42" s="358"/>
      <c r="K42" s="358"/>
      <c r="L42" s="358"/>
      <c r="M42" s="358"/>
      <c r="N42" s="359"/>
      <c r="O42" s="220">
        <f>SUM(O17,O31,O40)</f>
        <v>28400.000006648006</v>
      </c>
      <c r="P42" s="221"/>
      <c r="S42" s="142">
        <v>28400</v>
      </c>
    </row>
    <row r="43" spans="1:19" ht="14.4">
      <c r="A43" s="143"/>
      <c r="B43" s="360" t="s">
        <v>111</v>
      </c>
      <c r="C43" s="361"/>
      <c r="D43" s="361"/>
      <c r="E43" s="361"/>
      <c r="F43" s="361"/>
      <c r="G43" s="361"/>
      <c r="H43" s="361"/>
      <c r="I43" s="361"/>
      <c r="J43" s="361"/>
      <c r="K43" s="361"/>
      <c r="L43" s="361"/>
      <c r="M43" s="361"/>
      <c r="N43" s="361"/>
      <c r="O43" s="362"/>
      <c r="P43" s="153"/>
    </row>
    <row r="44" spans="1:19" ht="14.4">
      <c r="A44" s="143"/>
      <c r="B44" s="360"/>
      <c r="C44" s="361"/>
      <c r="D44" s="361"/>
      <c r="E44" s="361"/>
      <c r="F44" s="361"/>
      <c r="G44" s="361"/>
      <c r="H44" s="361"/>
      <c r="I44" s="361"/>
      <c r="J44" s="361"/>
      <c r="K44" s="361"/>
      <c r="L44" s="361"/>
      <c r="M44" s="361"/>
      <c r="N44" s="361"/>
      <c r="O44" s="362"/>
      <c r="P44" s="153"/>
    </row>
    <row r="45" spans="1:19" ht="15" thickBot="1">
      <c r="A45" s="143"/>
      <c r="B45" s="360"/>
      <c r="C45" s="361"/>
      <c r="D45" s="361"/>
      <c r="E45" s="361"/>
      <c r="F45" s="361"/>
      <c r="G45" s="361"/>
      <c r="H45" s="361"/>
      <c r="I45" s="361"/>
      <c r="J45" s="361"/>
      <c r="K45" s="361"/>
      <c r="L45" s="361"/>
      <c r="M45" s="361"/>
      <c r="N45" s="361"/>
      <c r="O45" s="362"/>
      <c r="P45" s="153"/>
      <c r="Q45" s="142">
        <v>2</v>
      </c>
    </row>
    <row r="46" spans="1:19" ht="14.4">
      <c r="A46" s="143"/>
      <c r="B46" s="363" t="s">
        <v>112</v>
      </c>
      <c r="C46" s="364"/>
      <c r="D46" s="364"/>
      <c r="E46" s="364"/>
      <c r="F46" s="364"/>
      <c r="G46" s="364"/>
      <c r="H46" s="364"/>
      <c r="I46" s="364"/>
      <c r="J46" s="364"/>
      <c r="K46" s="364"/>
      <c r="L46" s="222" t="s">
        <v>113</v>
      </c>
      <c r="M46" s="365" t="s">
        <v>114</v>
      </c>
      <c r="N46" s="366"/>
      <c r="O46" s="223"/>
      <c r="P46" s="199"/>
    </row>
    <row r="47" spans="1:19" ht="14.4">
      <c r="A47" s="143"/>
      <c r="B47" s="341" t="s">
        <v>115</v>
      </c>
      <c r="C47" s="342"/>
      <c r="D47" s="342"/>
      <c r="E47" s="342"/>
      <c r="F47" s="342"/>
      <c r="G47" s="342"/>
      <c r="H47" s="342"/>
      <c r="I47" s="342"/>
      <c r="J47" s="342"/>
      <c r="K47" s="342"/>
      <c r="L47" s="224">
        <v>0.22</v>
      </c>
      <c r="M47" s="344">
        <f>O42</f>
        <v>28400.000006648006</v>
      </c>
      <c r="N47" s="367"/>
      <c r="O47" s="225">
        <f>M47*L47</f>
        <v>6248.0000014625612</v>
      </c>
      <c r="P47" s="226"/>
    </row>
    <row r="48" spans="1:19" ht="14.4">
      <c r="A48" s="143"/>
      <c r="B48" s="341" t="s">
        <v>116</v>
      </c>
      <c r="C48" s="342"/>
      <c r="D48" s="342"/>
      <c r="E48" s="342"/>
      <c r="F48" s="342"/>
      <c r="G48" s="342"/>
      <c r="H48" s="342"/>
      <c r="I48" s="342"/>
      <c r="J48" s="342"/>
      <c r="K48" s="342"/>
      <c r="L48" s="227">
        <v>0.03</v>
      </c>
      <c r="M48" s="343">
        <f>+O42</f>
        <v>28400.000006648006</v>
      </c>
      <c r="N48" s="344"/>
      <c r="O48" s="225">
        <f t="shared" ref="O48:O49" si="0">M48*L48</f>
        <v>852.00000019944014</v>
      </c>
      <c r="P48" s="226"/>
    </row>
    <row r="49" spans="1:18" ht="15" thickBot="1">
      <c r="A49" s="143"/>
      <c r="B49" s="345" t="s">
        <v>117</v>
      </c>
      <c r="C49" s="346"/>
      <c r="D49" s="346"/>
      <c r="E49" s="346"/>
      <c r="F49" s="346"/>
      <c r="G49" s="346"/>
      <c r="H49" s="346"/>
      <c r="I49" s="346"/>
      <c r="J49" s="346"/>
      <c r="K49" s="346"/>
      <c r="L49" s="228">
        <v>0.05</v>
      </c>
      <c r="M49" s="347">
        <f>+O42</f>
        <v>28400.000006648006</v>
      </c>
      <c r="N49" s="348"/>
      <c r="O49" s="229">
        <f t="shared" si="0"/>
        <v>1420.0000003324003</v>
      </c>
      <c r="P49" s="226"/>
      <c r="Q49" s="142">
        <v>2581</v>
      </c>
      <c r="R49" s="142">
        <v>0.2</v>
      </c>
    </row>
    <row r="50" spans="1:18" ht="15" thickBot="1">
      <c r="A50" s="143"/>
      <c r="B50" s="349" t="s">
        <v>95</v>
      </c>
      <c r="C50" s="350"/>
      <c r="D50" s="350"/>
      <c r="E50" s="350"/>
      <c r="F50" s="350"/>
      <c r="G50" s="350"/>
      <c r="H50" s="350"/>
      <c r="I50" s="350"/>
      <c r="J50" s="350"/>
      <c r="K50" s="350"/>
      <c r="L50" s="350"/>
      <c r="M50" s="350"/>
      <c r="N50" s="351"/>
      <c r="O50" s="230">
        <f>SUM(O47:O49)</f>
        <v>8520.0000019944018</v>
      </c>
      <c r="P50" s="226"/>
      <c r="Q50" s="142">
        <f>+Q49*R50/R49</f>
        <v>25810</v>
      </c>
      <c r="R50" s="142">
        <v>2</v>
      </c>
    </row>
    <row r="51" spans="1:18" ht="15" thickBot="1">
      <c r="A51" s="143"/>
      <c r="B51" s="352"/>
      <c r="C51" s="353"/>
      <c r="D51" s="353"/>
      <c r="E51" s="353"/>
      <c r="F51" s="353"/>
      <c r="G51" s="353"/>
      <c r="H51" s="353"/>
      <c r="I51" s="353"/>
      <c r="J51" s="353"/>
      <c r="K51" s="353"/>
      <c r="L51" s="353"/>
      <c r="M51" s="353"/>
      <c r="N51" s="353"/>
      <c r="O51" s="354"/>
      <c r="P51" s="144"/>
    </row>
    <row r="52" spans="1:18" ht="15" thickBot="1">
      <c r="A52" s="143"/>
      <c r="B52" s="335" t="s">
        <v>118</v>
      </c>
      <c r="C52" s="336"/>
      <c r="D52" s="336"/>
      <c r="E52" s="336"/>
      <c r="F52" s="336"/>
      <c r="G52" s="336"/>
      <c r="H52" s="336"/>
      <c r="I52" s="336"/>
      <c r="J52" s="336"/>
      <c r="K52" s="336"/>
      <c r="L52" s="336"/>
      <c r="M52" s="336"/>
      <c r="N52" s="337"/>
      <c r="O52" s="231">
        <f>O42+O50</f>
        <v>36920.000008642412</v>
      </c>
      <c r="P52" s="226"/>
      <c r="Q52" s="142">
        <v>10000</v>
      </c>
    </row>
    <row r="53" spans="1:18" ht="14.4">
      <c r="A53" s="143"/>
      <c r="B53" s="232"/>
      <c r="C53" s="233"/>
      <c r="D53" s="233"/>
      <c r="E53" s="233"/>
      <c r="F53" s="233"/>
      <c r="G53" s="233"/>
      <c r="H53" s="233"/>
      <c r="I53" s="233"/>
      <c r="J53" s="233"/>
      <c r="K53" s="233"/>
      <c r="L53" s="233"/>
      <c r="M53" s="233"/>
      <c r="N53" s="233"/>
      <c r="O53" s="234"/>
      <c r="P53" s="144"/>
      <c r="Q53" s="142">
        <f>500*2</f>
        <v>1000</v>
      </c>
    </row>
    <row r="54" spans="1:18" ht="14.4">
      <c r="A54" s="143"/>
      <c r="B54" s="235"/>
      <c r="C54" s="236"/>
      <c r="D54" s="236"/>
      <c r="E54" s="236"/>
      <c r="F54" s="236"/>
      <c r="G54" s="236"/>
      <c r="H54" s="236"/>
      <c r="I54" s="236"/>
      <c r="J54" s="236"/>
      <c r="K54" s="236"/>
      <c r="L54" s="236"/>
      <c r="M54" s="236"/>
      <c r="N54" s="236"/>
      <c r="O54" s="237"/>
      <c r="P54" s="144"/>
    </row>
    <row r="55" spans="1:18" ht="14.4">
      <c r="A55" s="143"/>
      <c r="B55" s="235"/>
      <c r="C55" s="236"/>
      <c r="D55" s="236"/>
      <c r="E55" s="236"/>
      <c r="F55" s="236"/>
      <c r="G55" s="236"/>
      <c r="H55" s="236"/>
      <c r="I55" s="236"/>
      <c r="J55" s="236"/>
      <c r="K55" s="236"/>
      <c r="L55" s="236"/>
      <c r="M55" s="236"/>
      <c r="N55" s="236"/>
      <c r="O55" s="237"/>
      <c r="P55" s="144"/>
    </row>
    <row r="56" spans="1:18" ht="14.4">
      <c r="A56" s="143"/>
      <c r="B56" s="235"/>
      <c r="C56" s="236"/>
      <c r="D56" s="236"/>
      <c r="E56" s="236"/>
      <c r="F56" s="236"/>
      <c r="G56" s="236"/>
      <c r="H56" s="236"/>
      <c r="I56" s="236"/>
      <c r="J56" s="236"/>
      <c r="K56" s="236"/>
      <c r="L56" s="236"/>
      <c r="M56" s="236"/>
      <c r="N56" s="236"/>
      <c r="O56" s="237"/>
      <c r="P56" s="144"/>
    </row>
    <row r="57" spans="1:18" ht="14.4">
      <c r="A57" s="143"/>
      <c r="B57" s="235"/>
      <c r="C57" s="236"/>
      <c r="D57" s="236"/>
      <c r="E57" s="236"/>
      <c r="F57" s="236"/>
      <c r="G57" s="236"/>
      <c r="H57" s="236" t="s">
        <v>119</v>
      </c>
      <c r="I57" s="236"/>
      <c r="J57" s="236"/>
      <c r="K57" s="236"/>
      <c r="L57" s="236"/>
      <c r="M57" s="236"/>
      <c r="N57" s="236"/>
      <c r="O57" s="237"/>
      <c r="P57" s="238"/>
    </row>
    <row r="58" spans="1:18" ht="14.4">
      <c r="A58" s="143"/>
      <c r="B58" s="235"/>
      <c r="C58" s="236"/>
      <c r="D58" s="236"/>
      <c r="E58" s="236"/>
      <c r="F58" s="236"/>
      <c r="G58" s="236"/>
      <c r="H58" s="236" t="s">
        <v>120</v>
      </c>
      <c r="I58" s="236"/>
      <c r="J58" s="236"/>
      <c r="K58" s="236"/>
      <c r="L58" s="236"/>
      <c r="M58" s="236"/>
      <c r="N58" s="236"/>
      <c r="O58" s="237"/>
      <c r="P58" s="238"/>
    </row>
    <row r="59" spans="1:18" ht="14.4">
      <c r="A59" s="143"/>
      <c r="B59" s="235"/>
      <c r="C59" s="239"/>
      <c r="D59" s="239"/>
      <c r="E59" s="239"/>
      <c r="F59" s="239"/>
      <c r="G59" s="236"/>
      <c r="H59" s="236" t="s">
        <v>121</v>
      </c>
      <c r="I59" s="236"/>
      <c r="J59" s="236"/>
      <c r="K59" s="236"/>
      <c r="L59" s="239"/>
      <c r="M59" s="239"/>
      <c r="N59" s="239"/>
      <c r="O59" s="240"/>
      <c r="P59" s="241"/>
    </row>
    <row r="60" spans="1:18" ht="14.4">
      <c r="A60" s="143"/>
      <c r="B60" s="235"/>
      <c r="C60" s="236"/>
      <c r="D60" s="236"/>
      <c r="E60" s="236"/>
      <c r="F60" s="236"/>
      <c r="G60" s="239"/>
      <c r="H60" s="236" t="s">
        <v>122</v>
      </c>
      <c r="I60" s="239"/>
      <c r="J60" s="239"/>
      <c r="K60" s="239"/>
      <c r="L60" s="236"/>
      <c r="M60" s="236"/>
      <c r="N60" s="236"/>
      <c r="O60" s="237"/>
      <c r="P60" s="144"/>
    </row>
    <row r="61" spans="1:18" ht="14.4">
      <c r="A61" s="143"/>
      <c r="B61" s="235"/>
      <c r="C61" s="236"/>
      <c r="D61" s="236"/>
      <c r="E61" s="236"/>
      <c r="F61" s="236"/>
      <c r="G61" s="239"/>
      <c r="H61" s="236"/>
      <c r="I61" s="239"/>
      <c r="J61" s="239"/>
      <c r="K61" s="239"/>
      <c r="L61" s="236"/>
      <c r="M61" s="236"/>
      <c r="N61" s="236"/>
      <c r="O61" s="237"/>
      <c r="P61" s="144"/>
    </row>
    <row r="62" spans="1:18" ht="14.4">
      <c r="A62" s="143"/>
      <c r="B62" s="235"/>
      <c r="C62" s="242" t="s">
        <v>123</v>
      </c>
      <c r="D62" s="236"/>
      <c r="E62" s="236"/>
      <c r="F62" s="236"/>
      <c r="G62" s="236"/>
      <c r="H62" s="236"/>
      <c r="I62" s="236"/>
      <c r="J62" s="236"/>
      <c r="K62" s="236"/>
      <c r="L62" s="236"/>
      <c r="M62" s="236"/>
      <c r="N62" s="236"/>
      <c r="O62" s="237"/>
      <c r="P62" s="144"/>
    </row>
    <row r="63" spans="1:18" ht="14.4">
      <c r="A63" s="143"/>
      <c r="B63" s="235"/>
      <c r="C63" s="338"/>
      <c r="D63" s="339"/>
      <c r="E63" s="339"/>
      <c r="F63" s="339"/>
      <c r="G63" s="339"/>
      <c r="H63" s="339"/>
      <c r="I63" s="339"/>
      <c r="J63" s="339"/>
      <c r="K63" s="339"/>
      <c r="L63" s="339"/>
      <c r="M63" s="339"/>
      <c r="N63" s="339"/>
      <c r="O63" s="330"/>
      <c r="P63" s="241"/>
    </row>
    <row r="64" spans="1:18" ht="14.4">
      <c r="A64" s="143"/>
      <c r="B64" s="235"/>
      <c r="C64" s="338"/>
      <c r="D64" s="339"/>
      <c r="E64" s="339"/>
      <c r="F64" s="339"/>
      <c r="G64" s="339"/>
      <c r="H64" s="339"/>
      <c r="I64" s="339"/>
      <c r="J64" s="339"/>
      <c r="K64" s="339"/>
      <c r="L64" s="339"/>
      <c r="M64" s="339"/>
      <c r="N64" s="339"/>
      <c r="O64" s="330"/>
      <c r="P64" s="241"/>
    </row>
    <row r="65" spans="1:16" ht="14.4">
      <c r="A65" s="143"/>
      <c r="B65" s="235"/>
      <c r="C65" s="239"/>
      <c r="D65" s="239"/>
      <c r="E65" s="239"/>
      <c r="F65" s="239"/>
      <c r="G65" s="239"/>
      <c r="H65" s="239"/>
      <c r="I65" s="239"/>
      <c r="J65" s="239"/>
      <c r="K65" s="239"/>
      <c r="L65" s="239"/>
      <c r="M65" s="239"/>
      <c r="N65" s="239"/>
      <c r="O65" s="240"/>
      <c r="P65" s="241"/>
    </row>
    <row r="66" spans="1:16" ht="14.4">
      <c r="A66" s="143"/>
      <c r="B66" s="235"/>
      <c r="C66" s="244" t="s">
        <v>124</v>
      </c>
      <c r="D66" s="239"/>
      <c r="E66" s="239"/>
      <c r="F66" s="239"/>
      <c r="G66" s="239"/>
      <c r="H66" s="239"/>
      <c r="I66" s="239"/>
      <c r="J66" s="239"/>
      <c r="K66" s="239"/>
      <c r="L66" s="239"/>
      <c r="M66" s="239"/>
      <c r="N66" s="239"/>
      <c r="O66" s="240"/>
      <c r="P66" s="241"/>
    </row>
    <row r="67" spans="1:16" ht="14.4">
      <c r="A67" s="143"/>
      <c r="B67" s="235"/>
      <c r="C67" s="245" t="s">
        <v>125</v>
      </c>
      <c r="D67" s="340"/>
      <c r="E67" s="329"/>
      <c r="F67" s="329"/>
      <c r="G67" s="329"/>
      <c r="H67" s="329"/>
      <c r="I67" s="329"/>
      <c r="J67" s="329"/>
      <c r="K67" s="329"/>
      <c r="L67" s="329"/>
      <c r="M67" s="329"/>
      <c r="N67" s="329"/>
      <c r="O67" s="330"/>
      <c r="P67" s="246"/>
    </row>
    <row r="68" spans="1:16" ht="14.4">
      <c r="A68" s="143"/>
      <c r="B68" s="235"/>
      <c r="C68" s="247">
        <v>1</v>
      </c>
      <c r="D68" s="328"/>
      <c r="E68" s="329"/>
      <c r="F68" s="329"/>
      <c r="G68" s="329"/>
      <c r="H68" s="329"/>
      <c r="I68" s="329"/>
      <c r="J68" s="329"/>
      <c r="K68" s="329"/>
      <c r="L68" s="329"/>
      <c r="M68" s="329"/>
      <c r="N68" s="329"/>
      <c r="O68" s="330"/>
      <c r="P68" s="246"/>
    </row>
    <row r="69" spans="1:16" ht="14.4">
      <c r="A69" s="143"/>
      <c r="B69" s="235"/>
      <c r="C69" s="247">
        <v>2</v>
      </c>
      <c r="D69" s="328"/>
      <c r="E69" s="329"/>
      <c r="F69" s="329"/>
      <c r="G69" s="329"/>
      <c r="H69" s="329"/>
      <c r="I69" s="329"/>
      <c r="J69" s="329"/>
      <c r="K69" s="329"/>
      <c r="L69" s="329"/>
      <c r="M69" s="329"/>
      <c r="N69" s="329"/>
      <c r="O69" s="330"/>
      <c r="P69" s="246"/>
    </row>
    <row r="70" spans="1:16" ht="14.4">
      <c r="A70" s="143"/>
      <c r="B70" s="235"/>
      <c r="C70" s="247">
        <v>3</v>
      </c>
      <c r="D70" s="328"/>
      <c r="E70" s="329"/>
      <c r="F70" s="329"/>
      <c r="G70" s="329"/>
      <c r="H70" s="329"/>
      <c r="I70" s="329"/>
      <c r="J70" s="329"/>
      <c r="K70" s="329"/>
      <c r="L70" s="329"/>
      <c r="M70" s="329"/>
      <c r="N70" s="329"/>
      <c r="O70" s="330"/>
      <c r="P70" s="246"/>
    </row>
    <row r="71" spans="1:16" ht="14.4">
      <c r="A71" s="143"/>
      <c r="B71" s="235"/>
      <c r="C71" s="239"/>
      <c r="D71" s="239"/>
      <c r="E71" s="239"/>
      <c r="F71" s="239"/>
      <c r="G71" s="239"/>
      <c r="H71" s="239"/>
      <c r="I71" s="239"/>
      <c r="J71" s="239"/>
      <c r="K71" s="239"/>
      <c r="L71" s="239"/>
      <c r="M71" s="239"/>
      <c r="N71" s="239"/>
      <c r="O71" s="240"/>
      <c r="P71" s="241"/>
    </row>
    <row r="72" spans="1:16" ht="14.4">
      <c r="A72" s="143"/>
      <c r="B72" s="235"/>
      <c r="C72" s="236"/>
      <c r="D72" s="236"/>
      <c r="E72" s="236"/>
      <c r="F72" s="236"/>
      <c r="G72" s="236"/>
      <c r="H72" s="236" t="s">
        <v>119</v>
      </c>
      <c r="I72" s="236"/>
      <c r="J72" s="236"/>
      <c r="K72" s="236"/>
      <c r="L72" s="236"/>
      <c r="M72" s="236"/>
      <c r="N72" s="236"/>
      <c r="O72" s="237"/>
      <c r="P72" s="144"/>
    </row>
    <row r="73" spans="1:16" ht="14.4">
      <c r="A73" s="143"/>
      <c r="B73" s="235"/>
      <c r="C73" s="236"/>
      <c r="D73" s="236"/>
      <c r="E73" s="236"/>
      <c r="F73" s="236"/>
      <c r="G73" s="236"/>
      <c r="H73" s="236" t="s">
        <v>39</v>
      </c>
      <c r="I73" s="236"/>
      <c r="J73" s="236"/>
      <c r="K73" s="236"/>
      <c r="L73" s="236"/>
      <c r="M73" s="236"/>
      <c r="N73" s="236"/>
      <c r="O73" s="237"/>
      <c r="P73" s="144"/>
    </row>
    <row r="74" spans="1:16" ht="14.4">
      <c r="A74" s="143"/>
      <c r="B74" s="235"/>
      <c r="C74" s="236"/>
      <c r="D74" s="236"/>
      <c r="E74" s="236"/>
      <c r="F74" s="236"/>
      <c r="G74" s="236"/>
      <c r="H74" s="236" t="s">
        <v>126</v>
      </c>
      <c r="I74" s="249"/>
      <c r="J74" s="249"/>
      <c r="K74" s="249"/>
      <c r="L74" s="236"/>
      <c r="M74" s="236"/>
      <c r="N74" s="236"/>
      <c r="O74" s="237"/>
      <c r="P74" s="144"/>
    </row>
    <row r="75" spans="1:16" ht="14.4">
      <c r="A75" s="143"/>
      <c r="B75" s="235"/>
      <c r="C75" s="249"/>
      <c r="D75" s="239"/>
      <c r="E75" s="239"/>
      <c r="F75" s="239"/>
      <c r="G75" s="239"/>
      <c r="H75" s="236" t="s">
        <v>127</v>
      </c>
      <c r="I75" s="236"/>
      <c r="J75" s="236"/>
      <c r="K75" s="236"/>
      <c r="L75" s="239"/>
      <c r="M75" s="239"/>
      <c r="N75" s="239"/>
      <c r="O75" s="240"/>
      <c r="P75" s="241"/>
    </row>
    <row r="76" spans="1:16" ht="15.6">
      <c r="A76" s="143"/>
      <c r="B76" s="235"/>
      <c r="C76" s="249"/>
      <c r="D76" s="249"/>
      <c r="E76" s="249"/>
      <c r="F76" s="236"/>
      <c r="G76" s="236"/>
      <c r="H76" s="236"/>
      <c r="I76" s="236"/>
      <c r="J76" s="236"/>
      <c r="K76" s="331"/>
      <c r="L76" s="329"/>
      <c r="M76" s="329"/>
      <c r="N76" s="329"/>
      <c r="O76" s="330"/>
      <c r="P76" s="250"/>
    </row>
    <row r="77" spans="1:16" ht="16.2" thickBot="1">
      <c r="A77" s="143"/>
      <c r="B77" s="251"/>
      <c r="C77" s="334"/>
      <c r="D77" s="332"/>
      <c r="E77" s="332"/>
      <c r="F77" s="217"/>
      <c r="G77" s="217"/>
      <c r="H77" s="217"/>
      <c r="I77" s="217"/>
      <c r="J77" s="217"/>
      <c r="K77" s="332"/>
      <c r="L77" s="332"/>
      <c r="M77" s="332"/>
      <c r="N77" s="332"/>
      <c r="O77" s="333"/>
      <c r="P77" s="250"/>
    </row>
    <row r="78" spans="1:16" ht="14.4">
      <c r="A78" s="143"/>
      <c r="B78" s="252"/>
      <c r="C78" s="252"/>
      <c r="D78" s="252"/>
      <c r="E78" s="252"/>
      <c r="F78" s="252"/>
      <c r="G78" s="252"/>
      <c r="H78" s="252"/>
      <c r="I78" s="252"/>
      <c r="J78" s="252"/>
      <c r="K78" s="252"/>
      <c r="L78" s="252"/>
      <c r="M78" s="252"/>
      <c r="N78" s="252"/>
      <c r="O78" s="252"/>
      <c r="P78" s="144"/>
    </row>
    <row r="79" spans="1:16" ht="14.4">
      <c r="A79" s="143"/>
      <c r="B79" s="252"/>
      <c r="C79" s="252"/>
      <c r="D79" s="252"/>
      <c r="E79" s="252"/>
      <c r="F79" s="252"/>
      <c r="G79" s="252"/>
      <c r="H79" s="252"/>
      <c r="I79" s="252"/>
      <c r="J79" s="252"/>
      <c r="K79" s="252"/>
      <c r="L79" s="252"/>
      <c r="M79" s="252"/>
      <c r="N79" s="252"/>
      <c r="O79" s="252"/>
      <c r="P79" s="144"/>
    </row>
    <row r="80" spans="1:16" ht="14.4">
      <c r="A80" s="143"/>
      <c r="B80" s="252"/>
      <c r="C80" s="252"/>
      <c r="D80" s="252"/>
      <c r="E80" s="252"/>
      <c r="F80" s="252"/>
      <c r="G80" s="252"/>
      <c r="H80" s="252"/>
      <c r="I80" s="252"/>
      <c r="J80" s="252"/>
      <c r="K80" s="252"/>
      <c r="L80" s="252"/>
      <c r="M80" s="252"/>
      <c r="N80" s="252"/>
      <c r="O80" s="252"/>
      <c r="P80" s="144"/>
    </row>
    <row r="81" spans="1:16" ht="14.4">
      <c r="A81" s="143"/>
      <c r="B81" s="252"/>
      <c r="C81" s="252"/>
      <c r="D81" s="252"/>
      <c r="E81" s="252"/>
      <c r="F81" s="252"/>
      <c r="G81" s="252"/>
      <c r="H81" s="252"/>
      <c r="I81" s="252"/>
      <c r="J81" s="252"/>
      <c r="K81" s="252"/>
      <c r="L81" s="252"/>
      <c r="M81" s="252"/>
      <c r="N81" s="252"/>
      <c r="O81" s="252"/>
      <c r="P81" s="144"/>
    </row>
    <row r="82" spans="1:16" ht="14.4">
      <c r="A82" s="143"/>
      <c r="B82" s="252"/>
      <c r="C82" s="252"/>
      <c r="D82" s="252"/>
      <c r="E82" s="252"/>
      <c r="F82" s="252"/>
      <c r="G82" s="252"/>
      <c r="H82" s="252"/>
      <c r="I82" s="252"/>
      <c r="J82" s="252"/>
      <c r="K82" s="252"/>
      <c r="L82" s="252"/>
      <c r="M82" s="252"/>
      <c r="N82" s="252"/>
      <c r="O82" s="252"/>
      <c r="P82" s="144"/>
    </row>
    <row r="83" spans="1:16" ht="14.4">
      <c r="A83" s="143"/>
      <c r="B83" s="252"/>
      <c r="C83" s="252"/>
      <c r="D83" s="252"/>
      <c r="E83" s="252"/>
      <c r="F83" s="252"/>
      <c r="G83" s="252"/>
      <c r="H83" s="252"/>
      <c r="I83" s="252"/>
      <c r="J83" s="252"/>
      <c r="K83" s="252"/>
      <c r="L83" s="252"/>
      <c r="M83" s="252"/>
      <c r="N83" s="252"/>
      <c r="O83" s="252"/>
      <c r="P83" s="144"/>
    </row>
    <row r="84" spans="1:16" ht="14.4">
      <c r="A84" s="143"/>
      <c r="B84" s="252"/>
      <c r="C84" s="252"/>
      <c r="D84" s="252"/>
      <c r="E84" s="252"/>
      <c r="F84" s="252"/>
      <c r="G84" s="252"/>
      <c r="H84" s="252"/>
      <c r="I84" s="252"/>
      <c r="J84" s="252"/>
      <c r="K84" s="252"/>
      <c r="L84" s="252"/>
      <c r="M84" s="252"/>
      <c r="N84" s="252"/>
      <c r="O84" s="252"/>
      <c r="P84" s="144"/>
    </row>
    <row r="85" spans="1:16" ht="14.4">
      <c r="A85" s="143"/>
      <c r="B85" s="252"/>
      <c r="C85" s="252"/>
      <c r="D85" s="252"/>
      <c r="E85" s="252"/>
      <c r="F85" s="252"/>
      <c r="G85" s="252"/>
      <c r="H85" s="252"/>
      <c r="I85" s="252"/>
      <c r="J85" s="252"/>
      <c r="K85" s="252"/>
      <c r="L85" s="252"/>
      <c r="M85" s="252"/>
      <c r="N85" s="252"/>
      <c r="O85" s="252"/>
      <c r="P85" s="144"/>
    </row>
    <row r="86" spans="1:16" ht="14.4">
      <c r="A86" s="143"/>
      <c r="B86" s="252"/>
      <c r="C86" s="252"/>
      <c r="D86" s="252"/>
      <c r="E86" s="252"/>
      <c r="F86" s="252"/>
      <c r="G86" s="252"/>
      <c r="H86" s="252"/>
      <c r="I86" s="252"/>
      <c r="J86" s="252"/>
      <c r="K86" s="252"/>
      <c r="L86" s="252"/>
      <c r="M86" s="252"/>
      <c r="N86" s="252"/>
      <c r="O86" s="252"/>
      <c r="P86" s="144"/>
    </row>
    <row r="87" spans="1:16" ht="14.4">
      <c r="A87" s="143"/>
      <c r="B87" s="252"/>
      <c r="C87" s="252"/>
      <c r="D87" s="252"/>
      <c r="E87" s="252"/>
      <c r="F87" s="252"/>
      <c r="G87" s="252"/>
      <c r="H87" s="252"/>
      <c r="I87" s="252"/>
      <c r="J87" s="252"/>
      <c r="K87" s="252"/>
      <c r="L87" s="252"/>
      <c r="M87" s="252"/>
      <c r="N87" s="252"/>
      <c r="O87" s="252"/>
      <c r="P87" s="144"/>
    </row>
    <row r="88" spans="1:16" ht="14.4">
      <c r="A88" s="143"/>
      <c r="B88" s="252"/>
      <c r="C88" s="252"/>
      <c r="D88" s="252"/>
      <c r="E88" s="252"/>
      <c r="F88" s="252"/>
      <c r="G88" s="252"/>
      <c r="H88" s="252"/>
      <c r="I88" s="252"/>
      <c r="J88" s="252"/>
      <c r="K88" s="252"/>
      <c r="L88" s="252"/>
      <c r="M88" s="252"/>
      <c r="N88" s="252"/>
      <c r="O88" s="252"/>
      <c r="P88" s="144"/>
    </row>
    <row r="89" spans="1:16" ht="15" thickBot="1">
      <c r="A89" s="253"/>
      <c r="B89" s="254"/>
      <c r="C89" s="254"/>
      <c r="D89" s="254"/>
      <c r="E89" s="254"/>
      <c r="F89" s="254"/>
      <c r="G89" s="254"/>
      <c r="H89" s="254"/>
      <c r="I89" s="254"/>
      <c r="J89" s="254"/>
      <c r="K89" s="254"/>
      <c r="L89" s="254"/>
      <c r="M89" s="254"/>
      <c r="N89" s="254"/>
      <c r="O89" s="254"/>
      <c r="P89" s="255"/>
    </row>
  </sheetData>
  <mergeCells count="82">
    <mergeCell ref="B2:F4"/>
    <mergeCell ref="G2:K4"/>
    <mergeCell ref="L2:M2"/>
    <mergeCell ref="N2:O2"/>
    <mergeCell ref="L3:M3"/>
    <mergeCell ref="N3:O3"/>
    <mergeCell ref="L4:M4"/>
    <mergeCell ref="N4:O4"/>
    <mergeCell ref="B5:O5"/>
    <mergeCell ref="B6:D6"/>
    <mergeCell ref="E6:O6"/>
    <mergeCell ref="B7:O7"/>
    <mergeCell ref="B8:C8"/>
    <mergeCell ref="D8:L8"/>
    <mergeCell ref="M8:N8"/>
    <mergeCell ref="B9:C9"/>
    <mergeCell ref="D9:L9"/>
    <mergeCell ref="M9:N9"/>
    <mergeCell ref="B10:O12"/>
    <mergeCell ref="C13:G13"/>
    <mergeCell ref="H13:I13"/>
    <mergeCell ref="J13:K13"/>
    <mergeCell ref="M13:N13"/>
    <mergeCell ref="B18:O20"/>
    <mergeCell ref="C14:G14"/>
    <mergeCell ref="H14:I14"/>
    <mergeCell ref="J14:K14"/>
    <mergeCell ref="M14:N14"/>
    <mergeCell ref="C15:G15"/>
    <mergeCell ref="J15:K15"/>
    <mergeCell ref="M15:N15"/>
    <mergeCell ref="C16:G16"/>
    <mergeCell ref="H16:I16"/>
    <mergeCell ref="J16:K16"/>
    <mergeCell ref="M16:N16"/>
    <mergeCell ref="B17:N17"/>
    <mergeCell ref="C21:J21"/>
    <mergeCell ref="M21:N21"/>
    <mergeCell ref="C22:J22"/>
    <mergeCell ref="M22:N22"/>
    <mergeCell ref="C23:J23"/>
    <mergeCell ref="M23:N23"/>
    <mergeCell ref="B24:N24"/>
    <mergeCell ref="B25:O27"/>
    <mergeCell ref="C28:I28"/>
    <mergeCell ref="M28:N28"/>
    <mergeCell ref="C29:I29"/>
    <mergeCell ref="M29:N29"/>
    <mergeCell ref="B40:N40"/>
    <mergeCell ref="C30:I30"/>
    <mergeCell ref="M30:N30"/>
    <mergeCell ref="B31:N31"/>
    <mergeCell ref="B32:O34"/>
    <mergeCell ref="C35:I35"/>
    <mergeCell ref="M35:N35"/>
    <mergeCell ref="M36:N36"/>
    <mergeCell ref="M37:N37"/>
    <mergeCell ref="M38:N38"/>
    <mergeCell ref="C39:I39"/>
    <mergeCell ref="M39:N39"/>
    <mergeCell ref="B51:O51"/>
    <mergeCell ref="B41:N41"/>
    <mergeCell ref="B42:N42"/>
    <mergeCell ref="B43:O45"/>
    <mergeCell ref="B46:K46"/>
    <mergeCell ref="M46:N46"/>
    <mergeCell ref="B47:K47"/>
    <mergeCell ref="M47:N47"/>
    <mergeCell ref="B48:K48"/>
    <mergeCell ref="M48:N48"/>
    <mergeCell ref="B49:K49"/>
    <mergeCell ref="M49:N49"/>
    <mergeCell ref="B50:N50"/>
    <mergeCell ref="D70:O70"/>
    <mergeCell ref="K76:O77"/>
    <mergeCell ref="C77:E77"/>
    <mergeCell ref="B52:N52"/>
    <mergeCell ref="C63:O63"/>
    <mergeCell ref="C64:O64"/>
    <mergeCell ref="D67:O67"/>
    <mergeCell ref="D68:O68"/>
    <mergeCell ref="D69:O69"/>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2046A-2FA3-44F8-A061-9AD584EE47EE}">
  <dimension ref="A1:S89"/>
  <sheetViews>
    <sheetView workbookViewId="0">
      <selection activeCell="B10" sqref="B10:O12"/>
    </sheetView>
  </sheetViews>
  <sheetFormatPr baseColWidth="10" defaultColWidth="11.5546875" defaultRowHeight="13.8"/>
  <cols>
    <col min="1" max="1" width="3.33203125" style="142" customWidth="1"/>
    <col min="2" max="2" width="11.5546875" style="142"/>
    <col min="3" max="3" width="7.6640625" style="142" customWidth="1"/>
    <col min="4" max="4" width="8.44140625" style="142" customWidth="1"/>
    <col min="5" max="5" width="9.5546875" style="142" customWidth="1"/>
    <col min="6" max="6" width="10.6640625" style="142" customWidth="1"/>
    <col min="7" max="7" width="7.6640625" style="142" customWidth="1"/>
    <col min="8" max="8" width="7.88671875" style="142" customWidth="1"/>
    <col min="9" max="9" width="8.6640625" style="142" customWidth="1"/>
    <col min="10" max="10" width="15.109375" style="142" customWidth="1"/>
    <col min="11" max="11" width="13.33203125" style="142" customWidth="1"/>
    <col min="12" max="12" width="15" style="142" customWidth="1"/>
    <col min="13" max="13" width="9.88671875" style="142" customWidth="1"/>
    <col min="14" max="14" width="7.88671875" style="142" customWidth="1"/>
    <col min="15" max="15" width="18.33203125" style="142" customWidth="1"/>
    <col min="16" max="16" width="3.33203125" style="142" customWidth="1"/>
    <col min="17" max="16384" width="11.5546875" style="142"/>
  </cols>
  <sheetData>
    <row r="1" spans="1:16" ht="15" thickBot="1">
      <c r="A1" s="139"/>
      <c r="B1" s="140"/>
      <c r="C1" s="140"/>
      <c r="D1" s="140"/>
      <c r="E1" s="140"/>
      <c r="F1" s="140"/>
      <c r="G1" s="140"/>
      <c r="H1" s="140"/>
      <c r="I1" s="140"/>
      <c r="J1" s="140"/>
      <c r="K1" s="140"/>
      <c r="L1" s="140"/>
      <c r="M1" s="140"/>
      <c r="N1" s="140"/>
      <c r="O1" s="140"/>
      <c r="P1" s="141"/>
    </row>
    <row r="2" spans="1:16" ht="24" customHeight="1">
      <c r="A2" s="143"/>
      <c r="B2" s="435"/>
      <c r="C2" s="436"/>
      <c r="D2" s="436"/>
      <c r="E2" s="436"/>
      <c r="F2" s="437"/>
      <c r="G2" s="443" t="s">
        <v>77</v>
      </c>
      <c r="H2" s="444"/>
      <c r="I2" s="444"/>
      <c r="J2" s="444"/>
      <c r="K2" s="444"/>
      <c r="L2" s="446" t="s">
        <v>78</v>
      </c>
      <c r="M2" s="447"/>
      <c r="N2" s="448" t="s">
        <v>79</v>
      </c>
      <c r="O2" s="449"/>
      <c r="P2" s="144"/>
    </row>
    <row r="3" spans="1:16" ht="24" customHeight="1">
      <c r="A3" s="143"/>
      <c r="B3" s="438"/>
      <c r="C3" s="353"/>
      <c r="D3" s="353"/>
      <c r="E3" s="353"/>
      <c r="F3" s="439"/>
      <c r="G3" s="339"/>
      <c r="H3" s="329"/>
      <c r="I3" s="329"/>
      <c r="J3" s="329"/>
      <c r="K3" s="329"/>
      <c r="L3" s="450" t="s">
        <v>80</v>
      </c>
      <c r="M3" s="398"/>
      <c r="N3" s="451">
        <v>1</v>
      </c>
      <c r="O3" s="452"/>
      <c r="P3" s="144"/>
    </row>
    <row r="4" spans="1:16" ht="24" customHeight="1" thickBot="1">
      <c r="A4" s="143"/>
      <c r="B4" s="440"/>
      <c r="C4" s="441"/>
      <c r="D4" s="441"/>
      <c r="E4" s="441"/>
      <c r="F4" s="442"/>
      <c r="G4" s="445"/>
      <c r="H4" s="445"/>
      <c r="I4" s="445"/>
      <c r="J4" s="445"/>
      <c r="K4" s="445"/>
      <c r="L4" s="453" t="s">
        <v>81</v>
      </c>
      <c r="M4" s="454"/>
      <c r="N4" s="455"/>
      <c r="O4" s="456"/>
      <c r="P4" s="144"/>
    </row>
    <row r="5" spans="1:16" ht="15" thickBot="1">
      <c r="A5" s="143"/>
      <c r="B5" s="352"/>
      <c r="C5" s="353"/>
      <c r="D5" s="353"/>
      <c r="E5" s="353"/>
      <c r="F5" s="353"/>
      <c r="G5" s="353"/>
      <c r="H5" s="353"/>
      <c r="I5" s="353"/>
      <c r="J5" s="353"/>
      <c r="K5" s="353"/>
      <c r="L5" s="353"/>
      <c r="M5" s="353"/>
      <c r="N5" s="353"/>
      <c r="O5" s="354"/>
      <c r="P5" s="146"/>
    </row>
    <row r="6" spans="1:16" ht="60" customHeight="1" thickBot="1">
      <c r="A6" s="143"/>
      <c r="B6" s="423" t="s">
        <v>82</v>
      </c>
      <c r="C6" s="424"/>
      <c r="D6" s="425"/>
      <c r="E6" s="426" t="str">
        <f>'PRESUPUESTO PRELIMINAR'!K9</f>
        <v xml:space="preserve">EJECUTAR POR EL SISTEMA DE PRECIOS UNITARIOS FIJOS Y A MONTO AGOTABLE LAS ACTIVIDADES NECESARIAS PARA LA EJECUCION DE LAS OBRAS DE CONTINGENCIA PROVISIONALES PARA MITIGAR EL MOVIMIENTO DE MASAS EN LADERA DEL SECTOR NOROCCIDENTAL DEL CERRO DE LA POPA (SECTOR LOMA FRESCA) EN EL DISTRITO DE CARTAGENA DE INDIAS Y ELABORACIÓN DE ESTUDIOS Y DISEÑO DE ALTERNATIVA DE SOLUCIÓN PARA LA ESTABILIZACIÓN DEFINITIVA DEL TALUD EN LA ZONA AFECTADA </v>
      </c>
      <c r="F6" s="427"/>
      <c r="G6" s="427"/>
      <c r="H6" s="427"/>
      <c r="I6" s="427"/>
      <c r="J6" s="427"/>
      <c r="K6" s="427"/>
      <c r="L6" s="427"/>
      <c r="M6" s="427"/>
      <c r="N6" s="427"/>
      <c r="O6" s="428"/>
      <c r="P6" s="146"/>
    </row>
    <row r="7" spans="1:16" ht="15" thickBot="1">
      <c r="A7" s="143"/>
      <c r="B7" s="355"/>
      <c r="C7" s="356"/>
      <c r="D7" s="356"/>
      <c r="E7" s="356"/>
      <c r="F7" s="356"/>
      <c r="G7" s="356"/>
      <c r="H7" s="356"/>
      <c r="I7" s="356"/>
      <c r="J7" s="356"/>
      <c r="K7" s="356"/>
      <c r="L7" s="356"/>
      <c r="M7" s="356"/>
      <c r="N7" s="356"/>
      <c r="O7" s="429"/>
      <c r="P7" s="146"/>
    </row>
    <row r="8" spans="1:16" ht="14.4">
      <c r="A8" s="143"/>
      <c r="B8" s="430" t="s">
        <v>83</v>
      </c>
      <c r="C8" s="431"/>
      <c r="D8" s="432" t="s">
        <v>84</v>
      </c>
      <c r="E8" s="382"/>
      <c r="F8" s="382"/>
      <c r="G8" s="382"/>
      <c r="H8" s="382"/>
      <c r="I8" s="382"/>
      <c r="J8" s="382"/>
      <c r="K8" s="382"/>
      <c r="L8" s="433"/>
      <c r="M8" s="434" t="s">
        <v>85</v>
      </c>
      <c r="N8" s="433"/>
      <c r="O8" s="149" t="s">
        <v>12</v>
      </c>
      <c r="P8" s="150"/>
    </row>
    <row r="9" spans="1:16" ht="15" thickBot="1">
      <c r="A9" s="143"/>
      <c r="B9" s="416">
        <f>'PRESUPUESTO PRELIMINAR'!A33</f>
        <v>2.9</v>
      </c>
      <c r="C9" s="417"/>
      <c r="D9" s="418" t="str">
        <f>'PRESUPUESTO PRELIMINAR'!E32</f>
        <v>Transporte  de materiales</v>
      </c>
      <c r="E9" s="373"/>
      <c r="F9" s="373"/>
      <c r="G9" s="373"/>
      <c r="H9" s="373"/>
      <c r="I9" s="373"/>
      <c r="J9" s="373"/>
      <c r="K9" s="373"/>
      <c r="L9" s="419"/>
      <c r="M9" s="420" t="str">
        <f>'PRESUPUESTO PRELIMINAR'!F33</f>
        <v>m3</v>
      </c>
      <c r="N9" s="419"/>
      <c r="O9" s="256">
        <v>1</v>
      </c>
      <c r="P9" s="152"/>
    </row>
    <row r="10" spans="1:16" ht="14.4">
      <c r="A10" s="143"/>
      <c r="B10" s="360" t="s">
        <v>86</v>
      </c>
      <c r="C10" s="361"/>
      <c r="D10" s="361"/>
      <c r="E10" s="361"/>
      <c r="F10" s="361"/>
      <c r="G10" s="361"/>
      <c r="H10" s="361"/>
      <c r="I10" s="361"/>
      <c r="J10" s="361"/>
      <c r="K10" s="361"/>
      <c r="L10" s="361"/>
      <c r="M10" s="361"/>
      <c r="N10" s="361"/>
      <c r="O10" s="362"/>
      <c r="P10" s="153"/>
    </row>
    <row r="11" spans="1:16" ht="14.4">
      <c r="A11" s="143"/>
      <c r="B11" s="360"/>
      <c r="C11" s="361"/>
      <c r="D11" s="361"/>
      <c r="E11" s="361"/>
      <c r="F11" s="361"/>
      <c r="G11" s="361"/>
      <c r="H11" s="361"/>
      <c r="I11" s="361"/>
      <c r="J11" s="361"/>
      <c r="K11" s="361"/>
      <c r="L11" s="361"/>
      <c r="M11" s="361"/>
      <c r="N11" s="361"/>
      <c r="O11" s="362"/>
      <c r="P11" s="153"/>
    </row>
    <row r="12" spans="1:16" ht="15" thickBot="1">
      <c r="A12" s="143"/>
      <c r="B12" s="360"/>
      <c r="C12" s="361"/>
      <c r="D12" s="361"/>
      <c r="E12" s="361"/>
      <c r="F12" s="361"/>
      <c r="G12" s="361"/>
      <c r="H12" s="361"/>
      <c r="I12" s="361"/>
      <c r="J12" s="361"/>
      <c r="K12" s="361"/>
      <c r="L12" s="361"/>
      <c r="M12" s="361"/>
      <c r="N12" s="361"/>
      <c r="O12" s="362"/>
      <c r="P12" s="153"/>
    </row>
    <row r="13" spans="1:16" ht="14.4">
      <c r="A13" s="143"/>
      <c r="B13" s="154"/>
      <c r="C13" s="421" t="s">
        <v>84</v>
      </c>
      <c r="D13" s="382"/>
      <c r="E13" s="382"/>
      <c r="F13" s="382"/>
      <c r="G13" s="383"/>
      <c r="H13" s="394" t="s">
        <v>87</v>
      </c>
      <c r="I13" s="382"/>
      <c r="J13" s="394" t="s">
        <v>88</v>
      </c>
      <c r="K13" s="383"/>
      <c r="L13" s="155" t="s">
        <v>89</v>
      </c>
      <c r="M13" s="394" t="s">
        <v>90</v>
      </c>
      <c r="N13" s="422"/>
      <c r="O13" s="156" t="s">
        <v>91</v>
      </c>
      <c r="P13" s="157"/>
    </row>
    <row r="14" spans="1:16" ht="14.4">
      <c r="A14" s="143"/>
      <c r="B14" s="158" t="s">
        <v>128</v>
      </c>
      <c r="C14" s="406" t="s">
        <v>92</v>
      </c>
      <c r="D14" s="367"/>
      <c r="E14" s="367"/>
      <c r="F14" s="367"/>
      <c r="G14" s="398"/>
      <c r="H14" s="407"/>
      <c r="I14" s="398"/>
      <c r="J14" s="408" t="s">
        <v>129</v>
      </c>
      <c r="K14" s="409"/>
      <c r="L14" s="161"/>
      <c r="M14" s="371"/>
      <c r="N14" s="410"/>
      <c r="O14" s="162">
        <f>+O40*0.03</f>
        <v>0</v>
      </c>
      <c r="P14" s="163"/>
    </row>
    <row r="15" spans="1:16" ht="14.4">
      <c r="A15" s="143"/>
      <c r="B15" s="164"/>
      <c r="C15" s="411" t="s">
        <v>134</v>
      </c>
      <c r="D15" s="411"/>
      <c r="E15" s="411"/>
      <c r="F15" s="411"/>
      <c r="G15" s="412"/>
      <c r="H15" s="165"/>
      <c r="I15" s="166"/>
      <c r="J15" s="413"/>
      <c r="K15" s="414"/>
      <c r="L15" s="161">
        <v>150000</v>
      </c>
      <c r="M15" s="457">
        <v>2.3076923006934562</v>
      </c>
      <c r="N15" s="458"/>
      <c r="O15" s="162">
        <f>L15/M15</f>
        <v>65000.000197134315</v>
      </c>
      <c r="P15" s="163"/>
    </row>
    <row r="16" spans="1:16" ht="15" thickBot="1">
      <c r="A16" s="167"/>
      <c r="B16" s="168"/>
      <c r="C16" s="401"/>
      <c r="D16" s="373"/>
      <c r="E16" s="373"/>
      <c r="F16" s="373"/>
      <c r="G16" s="400"/>
      <c r="H16" s="402"/>
      <c r="I16" s="400"/>
      <c r="J16" s="374"/>
      <c r="K16" s="403"/>
      <c r="L16" s="169"/>
      <c r="M16" s="404"/>
      <c r="N16" s="405"/>
      <c r="O16" s="170"/>
      <c r="P16" s="163"/>
    </row>
    <row r="17" spans="1:16" ht="15" thickBot="1">
      <c r="A17" s="143"/>
      <c r="B17" s="375" t="s">
        <v>95</v>
      </c>
      <c r="C17" s="376"/>
      <c r="D17" s="376"/>
      <c r="E17" s="376"/>
      <c r="F17" s="376"/>
      <c r="G17" s="376"/>
      <c r="H17" s="376"/>
      <c r="I17" s="376"/>
      <c r="J17" s="376"/>
      <c r="K17" s="376"/>
      <c r="L17" s="376"/>
      <c r="M17" s="376"/>
      <c r="N17" s="377"/>
      <c r="O17" s="171">
        <f>SUM(O14:O16)</f>
        <v>65000.000197134315</v>
      </c>
      <c r="P17" s="163"/>
    </row>
    <row r="18" spans="1:16" ht="14.4">
      <c r="A18" s="143"/>
      <c r="B18" s="360" t="s">
        <v>96</v>
      </c>
      <c r="C18" s="361"/>
      <c r="D18" s="361"/>
      <c r="E18" s="361"/>
      <c r="F18" s="361"/>
      <c r="G18" s="361"/>
      <c r="H18" s="361"/>
      <c r="I18" s="361"/>
      <c r="J18" s="361"/>
      <c r="K18" s="361"/>
      <c r="L18" s="361"/>
      <c r="M18" s="361"/>
      <c r="N18" s="361"/>
      <c r="O18" s="362"/>
      <c r="P18" s="153"/>
    </row>
    <row r="19" spans="1:16" ht="14.4">
      <c r="A19" s="143"/>
      <c r="B19" s="360"/>
      <c r="C19" s="361"/>
      <c r="D19" s="361"/>
      <c r="E19" s="361"/>
      <c r="F19" s="361"/>
      <c r="G19" s="361"/>
      <c r="H19" s="361"/>
      <c r="I19" s="361"/>
      <c r="J19" s="361"/>
      <c r="K19" s="361"/>
      <c r="L19" s="361"/>
      <c r="M19" s="361"/>
      <c r="N19" s="361"/>
      <c r="O19" s="362"/>
      <c r="P19" s="153"/>
    </row>
    <row r="20" spans="1:16" ht="15" thickBot="1">
      <c r="A20" s="143"/>
      <c r="B20" s="360"/>
      <c r="C20" s="361"/>
      <c r="D20" s="361"/>
      <c r="E20" s="361"/>
      <c r="F20" s="361"/>
      <c r="G20" s="361"/>
      <c r="H20" s="361"/>
      <c r="I20" s="361"/>
      <c r="J20" s="361"/>
      <c r="K20" s="361"/>
      <c r="L20" s="361"/>
      <c r="M20" s="361"/>
      <c r="N20" s="361"/>
      <c r="O20" s="362"/>
      <c r="P20" s="153"/>
    </row>
    <row r="21" spans="1:16" ht="14.4">
      <c r="A21" s="143"/>
      <c r="B21" s="172"/>
      <c r="C21" s="393" t="s">
        <v>84</v>
      </c>
      <c r="D21" s="382"/>
      <c r="E21" s="382"/>
      <c r="F21" s="382"/>
      <c r="G21" s="382"/>
      <c r="H21" s="382"/>
      <c r="I21" s="382"/>
      <c r="J21" s="383"/>
      <c r="K21" s="173" t="s">
        <v>85</v>
      </c>
      <c r="L21" s="155" t="s">
        <v>12</v>
      </c>
      <c r="M21" s="394" t="s">
        <v>97</v>
      </c>
      <c r="N21" s="382"/>
      <c r="O21" s="154" t="s">
        <v>91</v>
      </c>
      <c r="P21" s="157"/>
    </row>
    <row r="22" spans="1:16" ht="14.4">
      <c r="A22" s="143"/>
      <c r="B22" s="174"/>
      <c r="C22" s="395"/>
      <c r="D22" s="367"/>
      <c r="E22" s="367"/>
      <c r="F22" s="367"/>
      <c r="G22" s="367"/>
      <c r="H22" s="367"/>
      <c r="I22" s="367"/>
      <c r="J22" s="398"/>
      <c r="K22" s="175"/>
      <c r="L22" s="176"/>
      <c r="M22" s="399"/>
      <c r="N22" s="367"/>
      <c r="O22" s="177"/>
      <c r="P22" s="163"/>
    </row>
    <row r="23" spans="1:16" ht="15" thickBot="1">
      <c r="A23" s="143"/>
      <c r="B23" s="178"/>
      <c r="C23" s="378"/>
      <c r="D23" s="373"/>
      <c r="E23" s="373"/>
      <c r="F23" s="373"/>
      <c r="G23" s="373"/>
      <c r="H23" s="373"/>
      <c r="I23" s="373"/>
      <c r="J23" s="400"/>
      <c r="K23" s="179"/>
      <c r="L23" s="180"/>
      <c r="M23" s="374"/>
      <c r="N23" s="373"/>
      <c r="O23" s="181"/>
      <c r="P23" s="163"/>
    </row>
    <row r="24" spans="1:16" ht="15" thickBot="1">
      <c r="A24" s="143"/>
      <c r="B24" s="349" t="s">
        <v>95</v>
      </c>
      <c r="C24" s="350"/>
      <c r="D24" s="350"/>
      <c r="E24" s="350"/>
      <c r="F24" s="350"/>
      <c r="G24" s="350"/>
      <c r="H24" s="350"/>
      <c r="I24" s="350"/>
      <c r="J24" s="350"/>
      <c r="K24" s="350"/>
      <c r="L24" s="350"/>
      <c r="M24" s="350"/>
      <c r="N24" s="351"/>
      <c r="O24" s="182">
        <v>0</v>
      </c>
      <c r="P24" s="163"/>
    </row>
    <row r="25" spans="1:16" ht="14.4">
      <c r="A25" s="143"/>
      <c r="B25" s="385" t="s">
        <v>98</v>
      </c>
      <c r="C25" s="386"/>
      <c r="D25" s="386"/>
      <c r="E25" s="386"/>
      <c r="F25" s="386"/>
      <c r="G25" s="386"/>
      <c r="H25" s="386"/>
      <c r="I25" s="386"/>
      <c r="J25" s="386"/>
      <c r="K25" s="386"/>
      <c r="L25" s="386"/>
      <c r="M25" s="386"/>
      <c r="N25" s="386"/>
      <c r="O25" s="387"/>
      <c r="P25" s="153"/>
    </row>
    <row r="26" spans="1:16" ht="14.4">
      <c r="A26" s="143"/>
      <c r="B26" s="388"/>
      <c r="C26" s="361"/>
      <c r="D26" s="361"/>
      <c r="E26" s="361"/>
      <c r="F26" s="361"/>
      <c r="G26" s="361"/>
      <c r="H26" s="361"/>
      <c r="I26" s="361"/>
      <c r="J26" s="361"/>
      <c r="K26" s="361"/>
      <c r="L26" s="361"/>
      <c r="M26" s="361"/>
      <c r="N26" s="361"/>
      <c r="O26" s="389"/>
      <c r="P26" s="153"/>
    </row>
    <row r="27" spans="1:16" ht="15" thickBot="1">
      <c r="A27" s="143"/>
      <c r="B27" s="390"/>
      <c r="C27" s="391"/>
      <c r="D27" s="391"/>
      <c r="E27" s="391"/>
      <c r="F27" s="391"/>
      <c r="G27" s="391"/>
      <c r="H27" s="391"/>
      <c r="I27" s="391"/>
      <c r="J27" s="391"/>
      <c r="K27" s="391"/>
      <c r="L27" s="391"/>
      <c r="M27" s="391"/>
      <c r="N27" s="391"/>
      <c r="O27" s="392"/>
      <c r="P27" s="153"/>
    </row>
    <row r="28" spans="1:16" ht="14.4">
      <c r="A28" s="143"/>
      <c r="B28" s="183"/>
      <c r="C28" s="393" t="s">
        <v>99</v>
      </c>
      <c r="D28" s="382"/>
      <c r="E28" s="382"/>
      <c r="F28" s="382"/>
      <c r="G28" s="382"/>
      <c r="H28" s="382"/>
      <c r="I28" s="382"/>
      <c r="J28" s="155" t="s">
        <v>85</v>
      </c>
      <c r="K28" s="184" t="s">
        <v>90</v>
      </c>
      <c r="L28" s="185" t="s">
        <v>130</v>
      </c>
      <c r="M28" s="394" t="s">
        <v>101</v>
      </c>
      <c r="N28" s="382"/>
      <c r="O28" s="154" t="s">
        <v>91</v>
      </c>
      <c r="P28" s="157"/>
    </row>
    <row r="29" spans="1:16" ht="14.4">
      <c r="A29" s="143"/>
      <c r="B29" s="186"/>
      <c r="C29" s="395"/>
      <c r="D29" s="367"/>
      <c r="E29" s="367"/>
      <c r="F29" s="367"/>
      <c r="G29" s="367"/>
      <c r="H29" s="367"/>
      <c r="I29" s="367"/>
      <c r="J29" s="187"/>
      <c r="K29" s="188"/>
      <c r="L29" s="187"/>
      <c r="M29" s="396"/>
      <c r="N29" s="397"/>
      <c r="O29" s="189"/>
      <c r="P29" s="163"/>
    </row>
    <row r="30" spans="1:16" ht="15" thickBot="1">
      <c r="A30" s="143"/>
      <c r="B30" s="190"/>
      <c r="C30" s="378"/>
      <c r="D30" s="373"/>
      <c r="E30" s="373"/>
      <c r="F30" s="373"/>
      <c r="G30" s="373"/>
      <c r="H30" s="373"/>
      <c r="I30" s="373"/>
      <c r="J30" s="191"/>
      <c r="K30" s="192"/>
      <c r="L30" s="193"/>
      <c r="M30" s="379"/>
      <c r="N30" s="380"/>
      <c r="O30" s="194"/>
      <c r="P30" s="163"/>
    </row>
    <row r="31" spans="1:16" ht="15" thickBot="1">
      <c r="A31" s="143"/>
      <c r="B31" s="375" t="s">
        <v>95</v>
      </c>
      <c r="C31" s="376"/>
      <c r="D31" s="376"/>
      <c r="E31" s="376"/>
      <c r="F31" s="376"/>
      <c r="G31" s="376"/>
      <c r="H31" s="376"/>
      <c r="I31" s="376"/>
      <c r="J31" s="376"/>
      <c r="K31" s="376"/>
      <c r="L31" s="376"/>
      <c r="M31" s="376"/>
      <c r="N31" s="377"/>
      <c r="O31" s="171">
        <f>SUM(O29:O30)</f>
        <v>0</v>
      </c>
      <c r="P31" s="163"/>
    </row>
    <row r="32" spans="1:16" ht="14.4">
      <c r="A32" s="143"/>
      <c r="B32" s="360" t="s">
        <v>102</v>
      </c>
      <c r="C32" s="361"/>
      <c r="D32" s="361"/>
      <c r="E32" s="361"/>
      <c r="F32" s="361"/>
      <c r="G32" s="361"/>
      <c r="H32" s="361"/>
      <c r="I32" s="361"/>
      <c r="J32" s="361"/>
      <c r="K32" s="361"/>
      <c r="L32" s="361"/>
      <c r="M32" s="361"/>
      <c r="N32" s="361"/>
      <c r="O32" s="362"/>
      <c r="P32" s="153"/>
    </row>
    <row r="33" spans="1:19" ht="14.4">
      <c r="A33" s="143"/>
      <c r="B33" s="360"/>
      <c r="C33" s="361"/>
      <c r="D33" s="361"/>
      <c r="E33" s="361"/>
      <c r="F33" s="361"/>
      <c r="G33" s="361"/>
      <c r="H33" s="361"/>
      <c r="I33" s="361"/>
      <c r="J33" s="361"/>
      <c r="K33" s="361"/>
      <c r="L33" s="361"/>
      <c r="M33" s="361"/>
      <c r="N33" s="361"/>
      <c r="O33" s="362"/>
      <c r="P33" s="153"/>
    </row>
    <row r="34" spans="1:19" ht="15" thickBot="1">
      <c r="A34" s="143"/>
      <c r="B34" s="360"/>
      <c r="C34" s="361"/>
      <c r="D34" s="361"/>
      <c r="E34" s="361"/>
      <c r="F34" s="361"/>
      <c r="G34" s="361"/>
      <c r="H34" s="361"/>
      <c r="I34" s="361"/>
      <c r="J34" s="361"/>
      <c r="K34" s="361"/>
      <c r="L34" s="361"/>
      <c r="M34" s="361"/>
      <c r="N34" s="361"/>
      <c r="O34" s="362"/>
      <c r="P34" s="153"/>
    </row>
    <row r="35" spans="1:19" ht="28.2">
      <c r="A35" s="143"/>
      <c r="B35" s="172"/>
      <c r="C35" s="381" t="s">
        <v>103</v>
      </c>
      <c r="D35" s="382"/>
      <c r="E35" s="382"/>
      <c r="F35" s="382"/>
      <c r="G35" s="382"/>
      <c r="H35" s="382"/>
      <c r="I35" s="383"/>
      <c r="J35" s="155" t="s">
        <v>104</v>
      </c>
      <c r="K35" s="196" t="s">
        <v>105</v>
      </c>
      <c r="L35" s="197" t="s">
        <v>106</v>
      </c>
      <c r="M35" s="384" t="s">
        <v>90</v>
      </c>
      <c r="N35" s="382"/>
      <c r="O35" s="198" t="s">
        <v>91</v>
      </c>
      <c r="P35" s="199"/>
    </row>
    <row r="36" spans="1:19" ht="14.4">
      <c r="A36" s="167"/>
      <c r="B36" s="200"/>
      <c r="C36" s="201"/>
      <c r="D36" s="202"/>
      <c r="E36" s="202"/>
      <c r="F36" s="202"/>
      <c r="G36" s="202"/>
      <c r="H36" s="202"/>
      <c r="I36" s="202"/>
      <c r="J36" s="203"/>
      <c r="K36" s="204"/>
      <c r="L36" s="205"/>
      <c r="M36" s="368"/>
      <c r="N36" s="369"/>
      <c r="O36" s="210"/>
      <c r="P36" s="207"/>
    </row>
    <row r="37" spans="1:19" ht="14.4">
      <c r="A37" s="143"/>
      <c r="B37" s="208"/>
      <c r="C37" s="209"/>
      <c r="D37" s="202"/>
      <c r="E37" s="202"/>
      <c r="F37" s="202"/>
      <c r="G37" s="202"/>
      <c r="H37" s="202"/>
      <c r="I37" s="202"/>
      <c r="J37" s="203"/>
      <c r="K37" s="204"/>
      <c r="L37" s="205"/>
      <c r="M37" s="370"/>
      <c r="N37" s="367"/>
      <c r="O37" s="210"/>
      <c r="P37" s="207"/>
    </row>
    <row r="38" spans="1:19" ht="14.4">
      <c r="A38" s="143"/>
      <c r="B38" s="211"/>
      <c r="C38" s="209"/>
      <c r="D38" s="202"/>
      <c r="E38" s="202"/>
      <c r="F38" s="202"/>
      <c r="G38" s="202"/>
      <c r="H38" s="202"/>
      <c r="I38" s="202"/>
      <c r="J38" s="212"/>
      <c r="K38" s="175"/>
      <c r="L38" s="213"/>
      <c r="M38" s="371"/>
      <c r="N38" s="367"/>
      <c r="O38" s="214"/>
      <c r="P38" s="207"/>
    </row>
    <row r="39" spans="1:19" ht="15" thickBot="1">
      <c r="A39" s="143"/>
      <c r="B39" s="215"/>
      <c r="C39" s="372" t="s">
        <v>109</v>
      </c>
      <c r="D39" s="373"/>
      <c r="E39" s="373"/>
      <c r="F39" s="373"/>
      <c r="G39" s="373"/>
      <c r="H39" s="373"/>
      <c r="I39" s="373"/>
      <c r="J39" s="193"/>
      <c r="K39" s="217"/>
      <c r="L39" s="193"/>
      <c r="M39" s="374"/>
      <c r="N39" s="373"/>
      <c r="O39" s="218"/>
      <c r="P39" s="163"/>
    </row>
    <row r="40" spans="1:19" ht="15" thickBot="1">
      <c r="A40" s="143"/>
      <c r="B40" s="375" t="s">
        <v>95</v>
      </c>
      <c r="C40" s="376"/>
      <c r="D40" s="376"/>
      <c r="E40" s="376"/>
      <c r="F40" s="376"/>
      <c r="G40" s="376"/>
      <c r="H40" s="376"/>
      <c r="I40" s="376"/>
      <c r="J40" s="376"/>
      <c r="K40" s="376"/>
      <c r="L40" s="376"/>
      <c r="M40" s="376"/>
      <c r="N40" s="377"/>
      <c r="O40" s="171">
        <f>SUM(O36:O37)</f>
        <v>0</v>
      </c>
      <c r="P40" s="163"/>
    </row>
    <row r="41" spans="1:19" ht="15" thickBot="1">
      <c r="A41" s="143"/>
      <c r="B41" s="355"/>
      <c r="C41" s="356"/>
      <c r="D41" s="356"/>
      <c r="E41" s="356"/>
      <c r="F41" s="356"/>
      <c r="G41" s="356"/>
      <c r="H41" s="356"/>
      <c r="I41" s="356"/>
      <c r="J41" s="356"/>
      <c r="K41" s="356"/>
      <c r="L41" s="356"/>
      <c r="M41" s="356"/>
      <c r="N41" s="356"/>
      <c r="O41" s="219"/>
      <c r="P41" s="144"/>
      <c r="Q41" s="142">
        <v>15</v>
      </c>
    </row>
    <row r="42" spans="1:19" ht="15" thickBot="1">
      <c r="A42" s="143"/>
      <c r="B42" s="357" t="s">
        <v>110</v>
      </c>
      <c r="C42" s="358"/>
      <c r="D42" s="358"/>
      <c r="E42" s="358"/>
      <c r="F42" s="358"/>
      <c r="G42" s="358"/>
      <c r="H42" s="358"/>
      <c r="I42" s="358"/>
      <c r="J42" s="358"/>
      <c r="K42" s="358"/>
      <c r="L42" s="358"/>
      <c r="M42" s="358"/>
      <c r="N42" s="359"/>
      <c r="O42" s="257">
        <f>SUM(O17,O31,O40)</f>
        <v>65000.000197134315</v>
      </c>
      <c r="P42" s="221"/>
      <c r="S42" s="142">
        <f>'[1]PRESUPUESTO OBRAS PROVISIONALES'!$H$33</f>
        <v>65000</v>
      </c>
    </row>
    <row r="43" spans="1:19" ht="14.4">
      <c r="A43" s="143"/>
      <c r="B43" s="360" t="s">
        <v>111</v>
      </c>
      <c r="C43" s="361"/>
      <c r="D43" s="361"/>
      <c r="E43" s="361"/>
      <c r="F43" s="361"/>
      <c r="G43" s="361"/>
      <c r="H43" s="361"/>
      <c r="I43" s="361"/>
      <c r="J43" s="361"/>
      <c r="K43" s="361"/>
      <c r="L43" s="361"/>
      <c r="M43" s="361"/>
      <c r="N43" s="361"/>
      <c r="O43" s="362"/>
      <c r="P43" s="153"/>
    </row>
    <row r="44" spans="1:19" ht="14.4">
      <c r="A44" s="143"/>
      <c r="B44" s="360"/>
      <c r="C44" s="361"/>
      <c r="D44" s="361"/>
      <c r="E44" s="361"/>
      <c r="F44" s="361"/>
      <c r="G44" s="361"/>
      <c r="H44" s="361"/>
      <c r="I44" s="361"/>
      <c r="J44" s="361"/>
      <c r="K44" s="361"/>
      <c r="L44" s="361"/>
      <c r="M44" s="361"/>
      <c r="N44" s="361"/>
      <c r="O44" s="362"/>
      <c r="P44" s="153"/>
    </row>
    <row r="45" spans="1:19" ht="15" thickBot="1">
      <c r="A45" s="143"/>
      <c r="B45" s="360"/>
      <c r="C45" s="361"/>
      <c r="D45" s="361"/>
      <c r="E45" s="361"/>
      <c r="F45" s="361"/>
      <c r="G45" s="361"/>
      <c r="H45" s="361"/>
      <c r="I45" s="361"/>
      <c r="J45" s="361"/>
      <c r="K45" s="361"/>
      <c r="L45" s="361"/>
      <c r="M45" s="361"/>
      <c r="N45" s="361"/>
      <c r="O45" s="362"/>
      <c r="P45" s="153"/>
      <c r="Q45" s="142">
        <v>2</v>
      </c>
    </row>
    <row r="46" spans="1:19" ht="14.4">
      <c r="A46" s="143"/>
      <c r="B46" s="363" t="s">
        <v>112</v>
      </c>
      <c r="C46" s="364"/>
      <c r="D46" s="364"/>
      <c r="E46" s="364"/>
      <c r="F46" s="364"/>
      <c r="G46" s="364"/>
      <c r="H46" s="364"/>
      <c r="I46" s="364"/>
      <c r="J46" s="364"/>
      <c r="K46" s="364"/>
      <c r="L46" s="222" t="s">
        <v>113</v>
      </c>
      <c r="M46" s="365" t="s">
        <v>114</v>
      </c>
      <c r="N46" s="366"/>
      <c r="O46" s="223"/>
      <c r="P46" s="199"/>
    </row>
    <row r="47" spans="1:19" ht="14.4">
      <c r="A47" s="143"/>
      <c r="B47" s="341" t="s">
        <v>115</v>
      </c>
      <c r="C47" s="342"/>
      <c r="D47" s="342"/>
      <c r="E47" s="342"/>
      <c r="F47" s="342"/>
      <c r="G47" s="342"/>
      <c r="H47" s="342"/>
      <c r="I47" s="342"/>
      <c r="J47" s="342"/>
      <c r="K47" s="342"/>
      <c r="L47" s="224">
        <v>0.22</v>
      </c>
      <c r="M47" s="344">
        <f>O42</f>
        <v>65000.000197134315</v>
      </c>
      <c r="N47" s="367"/>
      <c r="O47" s="225">
        <f>M47*L47</f>
        <v>14300.00004336955</v>
      </c>
      <c r="P47" s="226"/>
    </row>
    <row r="48" spans="1:19" ht="14.4">
      <c r="A48" s="143"/>
      <c r="B48" s="341" t="s">
        <v>116</v>
      </c>
      <c r="C48" s="342"/>
      <c r="D48" s="342"/>
      <c r="E48" s="342"/>
      <c r="F48" s="342"/>
      <c r="G48" s="342"/>
      <c r="H48" s="342"/>
      <c r="I48" s="342"/>
      <c r="J48" s="342"/>
      <c r="K48" s="342"/>
      <c r="L48" s="227">
        <v>0.03</v>
      </c>
      <c r="M48" s="343">
        <f>+O42</f>
        <v>65000.000197134315</v>
      </c>
      <c r="N48" s="344"/>
      <c r="O48" s="225">
        <f t="shared" ref="O48:O49" si="0">M48*L48</f>
        <v>1950.0000059140293</v>
      </c>
      <c r="P48" s="226"/>
    </row>
    <row r="49" spans="1:18" ht="15" thickBot="1">
      <c r="A49" s="143"/>
      <c r="B49" s="345" t="s">
        <v>117</v>
      </c>
      <c r="C49" s="346"/>
      <c r="D49" s="346"/>
      <c r="E49" s="346"/>
      <c r="F49" s="346"/>
      <c r="G49" s="346"/>
      <c r="H49" s="346"/>
      <c r="I49" s="346"/>
      <c r="J49" s="346"/>
      <c r="K49" s="346"/>
      <c r="L49" s="228">
        <v>0.05</v>
      </c>
      <c r="M49" s="347">
        <f>+O42</f>
        <v>65000.000197134315</v>
      </c>
      <c r="N49" s="348"/>
      <c r="O49" s="229">
        <f t="shared" si="0"/>
        <v>3250.0000098567161</v>
      </c>
      <c r="P49" s="226"/>
      <c r="Q49" s="142">
        <v>2581</v>
      </c>
      <c r="R49" s="142">
        <v>0.2</v>
      </c>
    </row>
    <row r="50" spans="1:18" ht="15" thickBot="1">
      <c r="A50" s="143"/>
      <c r="B50" s="349" t="s">
        <v>95</v>
      </c>
      <c r="C50" s="350"/>
      <c r="D50" s="350"/>
      <c r="E50" s="350"/>
      <c r="F50" s="350"/>
      <c r="G50" s="350"/>
      <c r="H50" s="350"/>
      <c r="I50" s="350"/>
      <c r="J50" s="350"/>
      <c r="K50" s="350"/>
      <c r="L50" s="350"/>
      <c r="M50" s="350"/>
      <c r="N50" s="351"/>
      <c r="O50" s="230">
        <f>SUM(O47:O49)</f>
        <v>19500.000059140293</v>
      </c>
      <c r="P50" s="226"/>
      <c r="Q50" s="142">
        <f>+Q49*R50/R49</f>
        <v>25810</v>
      </c>
      <c r="R50" s="142">
        <v>2</v>
      </c>
    </row>
    <row r="51" spans="1:18" ht="15" thickBot="1">
      <c r="A51" s="143"/>
      <c r="B51" s="352"/>
      <c r="C51" s="353"/>
      <c r="D51" s="353"/>
      <c r="E51" s="353"/>
      <c r="F51" s="353"/>
      <c r="G51" s="353"/>
      <c r="H51" s="353"/>
      <c r="I51" s="353"/>
      <c r="J51" s="353"/>
      <c r="K51" s="353"/>
      <c r="L51" s="353"/>
      <c r="M51" s="353"/>
      <c r="N51" s="353"/>
      <c r="O51" s="354"/>
      <c r="P51" s="144"/>
    </row>
    <row r="52" spans="1:18" ht="15" thickBot="1">
      <c r="A52" s="143"/>
      <c r="B52" s="335" t="s">
        <v>118</v>
      </c>
      <c r="C52" s="336"/>
      <c r="D52" s="336"/>
      <c r="E52" s="336"/>
      <c r="F52" s="336"/>
      <c r="G52" s="336"/>
      <c r="H52" s="336"/>
      <c r="I52" s="336"/>
      <c r="J52" s="336"/>
      <c r="K52" s="336"/>
      <c r="L52" s="336"/>
      <c r="M52" s="336"/>
      <c r="N52" s="337"/>
      <c r="O52" s="231">
        <f>O42+O50</f>
        <v>84500.000256274609</v>
      </c>
      <c r="P52" s="226"/>
      <c r="Q52" s="142">
        <v>10000</v>
      </c>
    </row>
    <row r="53" spans="1:18" ht="14.4">
      <c r="A53" s="143"/>
      <c r="B53" s="232"/>
      <c r="C53" s="233"/>
      <c r="D53" s="233"/>
      <c r="E53" s="233"/>
      <c r="F53" s="233"/>
      <c r="G53" s="233"/>
      <c r="H53" s="233"/>
      <c r="I53" s="233"/>
      <c r="J53" s="233"/>
      <c r="K53" s="233"/>
      <c r="L53" s="233"/>
      <c r="M53" s="233"/>
      <c r="N53" s="233"/>
      <c r="O53" s="234"/>
      <c r="P53" s="144"/>
      <c r="Q53" s="142">
        <f>500*2</f>
        <v>1000</v>
      </c>
    </row>
    <row r="54" spans="1:18" ht="14.4">
      <c r="A54" s="143"/>
      <c r="B54" s="235"/>
      <c r="C54" s="236"/>
      <c r="D54" s="236"/>
      <c r="E54" s="236"/>
      <c r="F54" s="236"/>
      <c r="G54" s="236"/>
      <c r="H54" s="236"/>
      <c r="I54" s="236"/>
      <c r="J54" s="236"/>
      <c r="K54" s="236"/>
      <c r="L54" s="236"/>
      <c r="M54" s="236"/>
      <c r="N54" s="236"/>
      <c r="O54" s="237"/>
      <c r="P54" s="144"/>
    </row>
    <row r="55" spans="1:18" ht="14.4">
      <c r="A55" s="143"/>
      <c r="B55" s="235"/>
      <c r="C55" s="236"/>
      <c r="D55" s="236"/>
      <c r="E55" s="236"/>
      <c r="F55" s="236"/>
      <c r="G55" s="236"/>
      <c r="H55" s="236"/>
      <c r="I55" s="236"/>
      <c r="J55" s="236"/>
      <c r="K55" s="236"/>
      <c r="L55" s="236"/>
      <c r="M55" s="236"/>
      <c r="N55" s="236"/>
      <c r="O55" s="237"/>
      <c r="P55" s="144"/>
    </row>
    <row r="56" spans="1:18" ht="14.4">
      <c r="A56" s="143"/>
      <c r="B56" s="235"/>
      <c r="C56" s="236"/>
      <c r="D56" s="236"/>
      <c r="E56" s="236"/>
      <c r="F56" s="236"/>
      <c r="G56" s="236"/>
      <c r="H56" s="236"/>
      <c r="I56" s="236"/>
      <c r="J56" s="236"/>
      <c r="K56" s="236"/>
      <c r="L56" s="236"/>
      <c r="M56" s="236"/>
      <c r="N56" s="236"/>
      <c r="O56" s="237"/>
      <c r="P56" s="144"/>
    </row>
    <row r="57" spans="1:18" ht="14.4">
      <c r="A57" s="143"/>
      <c r="B57" s="235"/>
      <c r="C57" s="236"/>
      <c r="D57" s="236"/>
      <c r="E57" s="236"/>
      <c r="F57" s="236"/>
      <c r="G57" s="236"/>
      <c r="H57" s="236" t="s">
        <v>119</v>
      </c>
      <c r="I57" s="236"/>
      <c r="J57" s="236"/>
      <c r="K57" s="236"/>
      <c r="L57" s="236"/>
      <c r="M57" s="236"/>
      <c r="N57" s="236"/>
      <c r="O57" s="237"/>
      <c r="P57" s="238"/>
    </row>
    <row r="58" spans="1:18" ht="14.4">
      <c r="A58" s="143"/>
      <c r="B58" s="235"/>
      <c r="C58" s="236"/>
      <c r="D58" s="236"/>
      <c r="E58" s="236"/>
      <c r="F58" s="236"/>
      <c r="G58" s="236"/>
      <c r="H58" s="236" t="s">
        <v>120</v>
      </c>
      <c r="I58" s="236"/>
      <c r="J58" s="236"/>
      <c r="K58" s="236"/>
      <c r="L58" s="236"/>
      <c r="M58" s="236"/>
      <c r="N58" s="236"/>
      <c r="O58" s="237"/>
      <c r="P58" s="238"/>
    </row>
    <row r="59" spans="1:18" ht="14.4">
      <c r="A59" s="143"/>
      <c r="B59" s="235"/>
      <c r="C59" s="239"/>
      <c r="D59" s="239"/>
      <c r="E59" s="239"/>
      <c r="F59" s="239"/>
      <c r="G59" s="236"/>
      <c r="H59" s="236" t="s">
        <v>121</v>
      </c>
      <c r="I59" s="236"/>
      <c r="J59" s="236"/>
      <c r="K59" s="236"/>
      <c r="L59" s="239"/>
      <c r="M59" s="239"/>
      <c r="N59" s="239"/>
      <c r="O59" s="240"/>
      <c r="P59" s="241"/>
    </row>
    <row r="60" spans="1:18" ht="14.4">
      <c r="A60" s="143"/>
      <c r="B60" s="235"/>
      <c r="C60" s="236"/>
      <c r="D60" s="236"/>
      <c r="E60" s="236"/>
      <c r="F60" s="236"/>
      <c r="G60" s="239"/>
      <c r="H60" s="236" t="s">
        <v>122</v>
      </c>
      <c r="I60" s="239"/>
      <c r="J60" s="239"/>
      <c r="K60" s="239"/>
      <c r="L60" s="236"/>
      <c r="M60" s="236"/>
      <c r="N60" s="236"/>
      <c r="O60" s="237"/>
      <c r="P60" s="144"/>
    </row>
    <row r="61" spans="1:18" ht="14.4">
      <c r="A61" s="143"/>
      <c r="B61" s="235"/>
      <c r="C61" s="236"/>
      <c r="D61" s="236"/>
      <c r="E61" s="236"/>
      <c r="F61" s="236"/>
      <c r="G61" s="239"/>
      <c r="H61" s="236"/>
      <c r="I61" s="239"/>
      <c r="J61" s="239"/>
      <c r="K61" s="239"/>
      <c r="L61" s="236"/>
      <c r="M61" s="236"/>
      <c r="N61" s="236"/>
      <c r="O61" s="237"/>
      <c r="P61" s="144"/>
    </row>
    <row r="62" spans="1:18" ht="14.4">
      <c r="A62" s="143"/>
      <c r="B62" s="235"/>
      <c r="C62" s="242" t="s">
        <v>123</v>
      </c>
      <c r="D62" s="236"/>
      <c r="E62" s="236"/>
      <c r="F62" s="236"/>
      <c r="G62" s="236"/>
      <c r="H62" s="236"/>
      <c r="I62" s="236"/>
      <c r="J62" s="236"/>
      <c r="K62" s="236"/>
      <c r="L62" s="236"/>
      <c r="M62" s="236"/>
      <c r="N62" s="236"/>
      <c r="O62" s="237"/>
      <c r="P62" s="144"/>
    </row>
    <row r="63" spans="1:18" ht="14.4">
      <c r="A63" s="143"/>
      <c r="B63" s="235"/>
      <c r="C63" s="338"/>
      <c r="D63" s="339"/>
      <c r="E63" s="339"/>
      <c r="F63" s="339"/>
      <c r="G63" s="339"/>
      <c r="H63" s="339"/>
      <c r="I63" s="339"/>
      <c r="J63" s="339"/>
      <c r="K63" s="339"/>
      <c r="L63" s="339"/>
      <c r="M63" s="339"/>
      <c r="N63" s="339"/>
      <c r="O63" s="330"/>
      <c r="P63" s="241"/>
    </row>
    <row r="64" spans="1:18" ht="14.4">
      <c r="A64" s="143"/>
      <c r="B64" s="235"/>
      <c r="C64" s="338"/>
      <c r="D64" s="339"/>
      <c r="E64" s="339"/>
      <c r="F64" s="339"/>
      <c r="G64" s="339"/>
      <c r="H64" s="339"/>
      <c r="I64" s="339"/>
      <c r="J64" s="339"/>
      <c r="K64" s="339"/>
      <c r="L64" s="339"/>
      <c r="M64" s="339"/>
      <c r="N64" s="339"/>
      <c r="O64" s="330"/>
      <c r="P64" s="241"/>
    </row>
    <row r="65" spans="1:16" ht="14.4">
      <c r="A65" s="143"/>
      <c r="B65" s="235"/>
      <c r="C65" s="239"/>
      <c r="D65" s="239"/>
      <c r="E65" s="239"/>
      <c r="F65" s="239"/>
      <c r="G65" s="239"/>
      <c r="H65" s="239"/>
      <c r="I65" s="239"/>
      <c r="J65" s="239"/>
      <c r="K65" s="239"/>
      <c r="L65" s="239"/>
      <c r="M65" s="239"/>
      <c r="N65" s="239"/>
      <c r="O65" s="240"/>
      <c r="P65" s="241"/>
    </row>
    <row r="66" spans="1:16" ht="14.4">
      <c r="A66" s="143"/>
      <c r="B66" s="235"/>
      <c r="C66" s="244" t="s">
        <v>124</v>
      </c>
      <c r="D66" s="239"/>
      <c r="E66" s="239"/>
      <c r="F66" s="239"/>
      <c r="G66" s="239"/>
      <c r="H66" s="239"/>
      <c r="I66" s="239"/>
      <c r="J66" s="239"/>
      <c r="K66" s="239"/>
      <c r="L66" s="239"/>
      <c r="M66" s="239"/>
      <c r="N66" s="239"/>
      <c r="O66" s="240"/>
      <c r="P66" s="241"/>
    </row>
    <row r="67" spans="1:16" ht="14.4">
      <c r="A67" s="143"/>
      <c r="B67" s="235"/>
      <c r="C67" s="245" t="s">
        <v>125</v>
      </c>
      <c r="D67" s="340"/>
      <c r="E67" s="329"/>
      <c r="F67" s="329"/>
      <c r="G67" s="329"/>
      <c r="H67" s="329"/>
      <c r="I67" s="329"/>
      <c r="J67" s="329"/>
      <c r="K67" s="329"/>
      <c r="L67" s="329"/>
      <c r="M67" s="329"/>
      <c r="N67" s="329"/>
      <c r="O67" s="330"/>
      <c r="P67" s="246"/>
    </row>
    <row r="68" spans="1:16" ht="14.4">
      <c r="A68" s="143"/>
      <c r="B68" s="235"/>
      <c r="C68" s="247">
        <v>1</v>
      </c>
      <c r="D68" s="328"/>
      <c r="E68" s="329"/>
      <c r="F68" s="329"/>
      <c r="G68" s="329"/>
      <c r="H68" s="329"/>
      <c r="I68" s="329"/>
      <c r="J68" s="329"/>
      <c r="K68" s="329"/>
      <c r="L68" s="329"/>
      <c r="M68" s="329"/>
      <c r="N68" s="329"/>
      <c r="O68" s="330"/>
      <c r="P68" s="246"/>
    </row>
    <row r="69" spans="1:16" ht="14.4">
      <c r="A69" s="143"/>
      <c r="B69" s="235"/>
      <c r="C69" s="247">
        <v>2</v>
      </c>
      <c r="D69" s="328"/>
      <c r="E69" s="329"/>
      <c r="F69" s="329"/>
      <c r="G69" s="329"/>
      <c r="H69" s="329"/>
      <c r="I69" s="329"/>
      <c r="J69" s="329"/>
      <c r="K69" s="329"/>
      <c r="L69" s="329"/>
      <c r="M69" s="329"/>
      <c r="N69" s="329"/>
      <c r="O69" s="330"/>
      <c r="P69" s="246"/>
    </row>
    <row r="70" spans="1:16" ht="14.4">
      <c r="A70" s="143"/>
      <c r="B70" s="235"/>
      <c r="C70" s="247">
        <v>3</v>
      </c>
      <c r="D70" s="328"/>
      <c r="E70" s="329"/>
      <c r="F70" s="329"/>
      <c r="G70" s="329"/>
      <c r="H70" s="329"/>
      <c r="I70" s="329"/>
      <c r="J70" s="329"/>
      <c r="K70" s="329"/>
      <c r="L70" s="329"/>
      <c r="M70" s="329"/>
      <c r="N70" s="329"/>
      <c r="O70" s="330"/>
      <c r="P70" s="246"/>
    </row>
    <row r="71" spans="1:16" ht="14.4">
      <c r="A71" s="143"/>
      <c r="B71" s="235"/>
      <c r="C71" s="239"/>
      <c r="D71" s="239"/>
      <c r="E71" s="239"/>
      <c r="F71" s="239"/>
      <c r="G71" s="239"/>
      <c r="H71" s="239"/>
      <c r="I71" s="239"/>
      <c r="J71" s="239"/>
      <c r="K71" s="239"/>
      <c r="L71" s="239"/>
      <c r="M71" s="239"/>
      <c r="N71" s="239"/>
      <c r="O71" s="240"/>
      <c r="P71" s="241"/>
    </row>
    <row r="72" spans="1:16" ht="14.4">
      <c r="A72" s="143"/>
      <c r="B72" s="235"/>
      <c r="C72" s="236"/>
      <c r="D72" s="236"/>
      <c r="E72" s="236"/>
      <c r="F72" s="236"/>
      <c r="G72" s="236"/>
      <c r="H72" s="236" t="s">
        <v>119</v>
      </c>
      <c r="I72" s="236"/>
      <c r="J72" s="236"/>
      <c r="K72" s="236"/>
      <c r="L72" s="236"/>
      <c r="M72" s="236"/>
      <c r="N72" s="236"/>
      <c r="O72" s="237"/>
      <c r="P72" s="144"/>
    </row>
    <row r="73" spans="1:16" ht="14.4">
      <c r="A73" s="143"/>
      <c r="B73" s="235"/>
      <c r="C73" s="236"/>
      <c r="D73" s="236"/>
      <c r="E73" s="236"/>
      <c r="F73" s="236"/>
      <c r="G73" s="236"/>
      <c r="H73" s="236" t="s">
        <v>39</v>
      </c>
      <c r="I73" s="236"/>
      <c r="J73" s="236"/>
      <c r="K73" s="236"/>
      <c r="L73" s="236"/>
      <c r="M73" s="236"/>
      <c r="N73" s="236"/>
      <c r="O73" s="237"/>
      <c r="P73" s="144"/>
    </row>
    <row r="74" spans="1:16" ht="14.4">
      <c r="A74" s="143"/>
      <c r="B74" s="235"/>
      <c r="C74" s="236"/>
      <c r="D74" s="236"/>
      <c r="E74" s="236"/>
      <c r="F74" s="236"/>
      <c r="G74" s="236"/>
      <c r="H74" s="236" t="s">
        <v>126</v>
      </c>
      <c r="I74" s="249"/>
      <c r="J74" s="249"/>
      <c r="K74" s="249"/>
      <c r="L74" s="236"/>
      <c r="M74" s="236"/>
      <c r="N74" s="236"/>
      <c r="O74" s="237"/>
      <c r="P74" s="144"/>
    </row>
    <row r="75" spans="1:16" ht="14.4">
      <c r="A75" s="143"/>
      <c r="B75" s="235"/>
      <c r="C75" s="249"/>
      <c r="D75" s="239"/>
      <c r="E75" s="239"/>
      <c r="F75" s="239"/>
      <c r="G75" s="239"/>
      <c r="H75" s="236" t="s">
        <v>127</v>
      </c>
      <c r="I75" s="236"/>
      <c r="J75" s="236"/>
      <c r="K75" s="236"/>
      <c r="L75" s="239"/>
      <c r="M75" s="239"/>
      <c r="N75" s="239"/>
      <c r="O75" s="240"/>
      <c r="P75" s="241"/>
    </row>
    <row r="76" spans="1:16" ht="15.6">
      <c r="A76" s="143"/>
      <c r="B76" s="235"/>
      <c r="C76" s="249"/>
      <c r="D76" s="249"/>
      <c r="E76" s="249"/>
      <c r="F76" s="236"/>
      <c r="G76" s="236"/>
      <c r="H76" s="236"/>
      <c r="I76" s="236"/>
      <c r="J76" s="236"/>
      <c r="K76" s="331"/>
      <c r="L76" s="329"/>
      <c r="M76" s="329"/>
      <c r="N76" s="329"/>
      <c r="O76" s="330"/>
      <c r="P76" s="250"/>
    </row>
    <row r="77" spans="1:16" ht="16.2" thickBot="1">
      <c r="A77" s="143"/>
      <c r="B77" s="251"/>
      <c r="C77" s="334"/>
      <c r="D77" s="332"/>
      <c r="E77" s="332"/>
      <c r="F77" s="217"/>
      <c r="G77" s="217"/>
      <c r="H77" s="217"/>
      <c r="I77" s="217"/>
      <c r="J77" s="217"/>
      <c r="K77" s="332"/>
      <c r="L77" s="332"/>
      <c r="M77" s="332"/>
      <c r="N77" s="332"/>
      <c r="O77" s="333"/>
      <c r="P77" s="250"/>
    </row>
    <row r="78" spans="1:16" ht="14.4">
      <c r="A78" s="143"/>
      <c r="B78" s="252"/>
      <c r="C78" s="252"/>
      <c r="D78" s="252"/>
      <c r="E78" s="252"/>
      <c r="F78" s="252"/>
      <c r="G78" s="252"/>
      <c r="H78" s="252"/>
      <c r="I78" s="252"/>
      <c r="J78" s="252"/>
      <c r="K78" s="252"/>
      <c r="L78" s="252"/>
      <c r="M78" s="252"/>
      <c r="N78" s="252"/>
      <c r="O78" s="252"/>
      <c r="P78" s="144"/>
    </row>
    <row r="79" spans="1:16" ht="14.4">
      <c r="A79" s="143"/>
      <c r="B79" s="252"/>
      <c r="C79" s="252"/>
      <c r="D79" s="252"/>
      <c r="E79" s="252"/>
      <c r="F79" s="252"/>
      <c r="G79" s="252"/>
      <c r="H79" s="252"/>
      <c r="I79" s="252"/>
      <c r="J79" s="252"/>
      <c r="K79" s="252"/>
      <c r="L79" s="252"/>
      <c r="M79" s="252"/>
      <c r="N79" s="252"/>
      <c r="O79" s="252"/>
      <c r="P79" s="144"/>
    </row>
    <row r="80" spans="1:16" ht="14.4">
      <c r="A80" s="143"/>
      <c r="B80" s="252"/>
      <c r="C80" s="252"/>
      <c r="D80" s="252"/>
      <c r="E80" s="252"/>
      <c r="F80" s="252"/>
      <c r="G80" s="252"/>
      <c r="H80" s="252"/>
      <c r="I80" s="252"/>
      <c r="J80" s="252"/>
      <c r="K80" s="252"/>
      <c r="L80" s="252"/>
      <c r="M80" s="252"/>
      <c r="N80" s="252"/>
      <c r="O80" s="252"/>
      <c r="P80" s="144"/>
    </row>
    <row r="81" spans="1:16" ht="14.4">
      <c r="A81" s="143"/>
      <c r="B81" s="252"/>
      <c r="C81" s="252"/>
      <c r="D81" s="252"/>
      <c r="E81" s="252"/>
      <c r="F81" s="252"/>
      <c r="G81" s="252"/>
      <c r="H81" s="252"/>
      <c r="I81" s="252"/>
      <c r="J81" s="252"/>
      <c r="K81" s="252"/>
      <c r="L81" s="252"/>
      <c r="M81" s="252"/>
      <c r="N81" s="252"/>
      <c r="O81" s="252"/>
      <c r="P81" s="144"/>
    </row>
    <row r="82" spans="1:16" ht="14.4">
      <c r="A82" s="143"/>
      <c r="B82" s="252"/>
      <c r="C82" s="252"/>
      <c r="D82" s="252"/>
      <c r="E82" s="252"/>
      <c r="F82" s="252"/>
      <c r="G82" s="252"/>
      <c r="H82" s="252"/>
      <c r="I82" s="252"/>
      <c r="J82" s="252"/>
      <c r="K82" s="252"/>
      <c r="L82" s="252"/>
      <c r="M82" s="252"/>
      <c r="N82" s="252"/>
      <c r="O82" s="252"/>
      <c r="P82" s="144"/>
    </row>
    <row r="83" spans="1:16" ht="14.4">
      <c r="A83" s="143"/>
      <c r="B83" s="252"/>
      <c r="C83" s="252"/>
      <c r="D83" s="252"/>
      <c r="E83" s="252"/>
      <c r="F83" s="252"/>
      <c r="G83" s="252"/>
      <c r="H83" s="252"/>
      <c r="I83" s="252"/>
      <c r="J83" s="252"/>
      <c r="K83" s="252"/>
      <c r="L83" s="252"/>
      <c r="M83" s="252"/>
      <c r="N83" s="252"/>
      <c r="O83" s="252"/>
      <c r="P83" s="144"/>
    </row>
    <row r="84" spans="1:16" ht="14.4">
      <c r="A84" s="143"/>
      <c r="B84" s="252"/>
      <c r="C84" s="252"/>
      <c r="D84" s="252"/>
      <c r="E84" s="252"/>
      <c r="F84" s="252"/>
      <c r="G84" s="252"/>
      <c r="H84" s="252"/>
      <c r="I84" s="252"/>
      <c r="J84" s="252"/>
      <c r="K84" s="252"/>
      <c r="L84" s="252"/>
      <c r="M84" s="252"/>
      <c r="N84" s="252"/>
      <c r="O84" s="252"/>
      <c r="P84" s="144"/>
    </row>
    <row r="85" spans="1:16" ht="14.4">
      <c r="A85" s="143"/>
      <c r="B85" s="252"/>
      <c r="C85" s="252"/>
      <c r="D85" s="252"/>
      <c r="E85" s="252"/>
      <c r="F85" s="252"/>
      <c r="G85" s="252"/>
      <c r="H85" s="252"/>
      <c r="I85" s="252"/>
      <c r="J85" s="252"/>
      <c r="K85" s="252"/>
      <c r="L85" s="252"/>
      <c r="M85" s="252"/>
      <c r="N85" s="252"/>
      <c r="O85" s="252"/>
      <c r="P85" s="144"/>
    </row>
    <row r="86" spans="1:16" ht="14.4">
      <c r="A86" s="143"/>
      <c r="B86" s="252"/>
      <c r="C86" s="252"/>
      <c r="D86" s="252"/>
      <c r="E86" s="252"/>
      <c r="F86" s="252"/>
      <c r="G86" s="252"/>
      <c r="H86" s="252"/>
      <c r="I86" s="252"/>
      <c r="J86" s="252"/>
      <c r="K86" s="252"/>
      <c r="L86" s="252"/>
      <c r="M86" s="252"/>
      <c r="N86" s="252"/>
      <c r="O86" s="252"/>
      <c r="P86" s="144"/>
    </row>
    <row r="87" spans="1:16" ht="14.4">
      <c r="A87" s="143"/>
      <c r="B87" s="252"/>
      <c r="C87" s="252"/>
      <c r="D87" s="252"/>
      <c r="E87" s="252"/>
      <c r="F87" s="252"/>
      <c r="G87" s="252"/>
      <c r="H87" s="252"/>
      <c r="I87" s="252"/>
      <c r="J87" s="252"/>
      <c r="K87" s="252"/>
      <c r="L87" s="252"/>
      <c r="M87" s="252"/>
      <c r="N87" s="252"/>
      <c r="O87" s="252"/>
      <c r="P87" s="144"/>
    </row>
    <row r="88" spans="1:16" ht="14.4">
      <c r="A88" s="143"/>
      <c r="B88" s="252"/>
      <c r="C88" s="252"/>
      <c r="D88" s="252"/>
      <c r="E88" s="252"/>
      <c r="F88" s="252"/>
      <c r="G88" s="252"/>
      <c r="H88" s="252"/>
      <c r="I88" s="252"/>
      <c r="J88" s="252"/>
      <c r="K88" s="252"/>
      <c r="L88" s="252"/>
      <c r="M88" s="252"/>
      <c r="N88" s="252"/>
      <c r="O88" s="252"/>
      <c r="P88" s="144"/>
    </row>
    <row r="89" spans="1:16" ht="15" thickBot="1">
      <c r="A89" s="253"/>
      <c r="B89" s="254"/>
      <c r="C89" s="254"/>
      <c r="D89" s="254"/>
      <c r="E89" s="254"/>
      <c r="F89" s="254"/>
      <c r="G89" s="254"/>
      <c r="H89" s="254"/>
      <c r="I89" s="254"/>
      <c r="J89" s="254"/>
      <c r="K89" s="254"/>
      <c r="L89" s="254"/>
      <c r="M89" s="254"/>
      <c r="N89" s="254"/>
      <c r="O89" s="254"/>
      <c r="P89" s="255"/>
    </row>
  </sheetData>
  <mergeCells count="82">
    <mergeCell ref="B2:F4"/>
    <mergeCell ref="G2:K4"/>
    <mergeCell ref="L2:M2"/>
    <mergeCell ref="N2:O2"/>
    <mergeCell ref="L3:M3"/>
    <mergeCell ref="N3:O3"/>
    <mergeCell ref="L4:M4"/>
    <mergeCell ref="N4:O4"/>
    <mergeCell ref="B5:O5"/>
    <mergeCell ref="B6:D6"/>
    <mergeCell ref="E6:O6"/>
    <mergeCell ref="B7:O7"/>
    <mergeCell ref="B8:C8"/>
    <mergeCell ref="D8:L8"/>
    <mergeCell ref="M8:N8"/>
    <mergeCell ref="B9:C9"/>
    <mergeCell ref="D9:L9"/>
    <mergeCell ref="M9:N9"/>
    <mergeCell ref="B10:O12"/>
    <mergeCell ref="C13:G13"/>
    <mergeCell ref="H13:I13"/>
    <mergeCell ref="J13:K13"/>
    <mergeCell ref="M13:N13"/>
    <mergeCell ref="B18:O20"/>
    <mergeCell ref="C14:G14"/>
    <mergeCell ref="H14:I14"/>
    <mergeCell ref="J14:K14"/>
    <mergeCell ref="M14:N14"/>
    <mergeCell ref="C15:G15"/>
    <mergeCell ref="J15:K15"/>
    <mergeCell ref="M15:N15"/>
    <mergeCell ref="C16:G16"/>
    <mergeCell ref="H16:I16"/>
    <mergeCell ref="J16:K16"/>
    <mergeCell ref="M16:N16"/>
    <mergeCell ref="B17:N17"/>
    <mergeCell ref="C21:J21"/>
    <mergeCell ref="M21:N21"/>
    <mergeCell ref="C22:J22"/>
    <mergeCell ref="M22:N22"/>
    <mergeCell ref="C23:J23"/>
    <mergeCell ref="M23:N23"/>
    <mergeCell ref="B24:N24"/>
    <mergeCell ref="B25:O27"/>
    <mergeCell ref="C28:I28"/>
    <mergeCell ref="M28:N28"/>
    <mergeCell ref="C29:I29"/>
    <mergeCell ref="M29:N29"/>
    <mergeCell ref="B40:N40"/>
    <mergeCell ref="C30:I30"/>
    <mergeCell ref="M30:N30"/>
    <mergeCell ref="B31:N31"/>
    <mergeCell ref="B32:O34"/>
    <mergeCell ref="C35:I35"/>
    <mergeCell ref="M35:N35"/>
    <mergeCell ref="M36:N36"/>
    <mergeCell ref="M37:N37"/>
    <mergeCell ref="M38:N38"/>
    <mergeCell ref="C39:I39"/>
    <mergeCell ref="M39:N39"/>
    <mergeCell ref="B51:O51"/>
    <mergeCell ref="B41:N41"/>
    <mergeCell ref="B42:N42"/>
    <mergeCell ref="B43:O45"/>
    <mergeCell ref="B46:K46"/>
    <mergeCell ref="M46:N46"/>
    <mergeCell ref="B47:K47"/>
    <mergeCell ref="M47:N47"/>
    <mergeCell ref="B48:K48"/>
    <mergeCell ref="M48:N48"/>
    <mergeCell ref="B49:K49"/>
    <mergeCell ref="M49:N49"/>
    <mergeCell ref="B50:N50"/>
    <mergeCell ref="D70:O70"/>
    <mergeCell ref="K76:O77"/>
    <mergeCell ref="C77:E77"/>
    <mergeCell ref="B52:N52"/>
    <mergeCell ref="C63:O63"/>
    <mergeCell ref="C64:O64"/>
    <mergeCell ref="D67:O67"/>
    <mergeCell ref="D68:O68"/>
    <mergeCell ref="D69:O69"/>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CFD9D-473D-4AF3-A1F0-0A18DCD39062}">
  <dimension ref="A1:S89"/>
  <sheetViews>
    <sheetView topLeftCell="A65" workbookViewId="0">
      <selection activeCell="B2" sqref="B2:P89"/>
    </sheetView>
  </sheetViews>
  <sheetFormatPr baseColWidth="10" defaultColWidth="11.5546875" defaultRowHeight="13.8"/>
  <cols>
    <col min="1" max="1" width="3.33203125" style="142" customWidth="1"/>
    <col min="2" max="2" width="11.5546875" style="142"/>
    <col min="3" max="3" width="7.6640625" style="142" customWidth="1"/>
    <col min="4" max="4" width="8.44140625" style="142" customWidth="1"/>
    <col min="5" max="5" width="9.5546875" style="142" customWidth="1"/>
    <col min="6" max="6" width="10.6640625" style="142" customWidth="1"/>
    <col min="7" max="7" width="7.6640625" style="142" customWidth="1"/>
    <col min="8" max="8" width="7.88671875" style="142" customWidth="1"/>
    <col min="9" max="9" width="8.6640625" style="142" customWidth="1"/>
    <col min="10" max="10" width="15.109375" style="142" customWidth="1"/>
    <col min="11" max="11" width="13.33203125" style="142" customWidth="1"/>
    <col min="12" max="12" width="15" style="142" customWidth="1"/>
    <col min="13" max="13" width="9.88671875" style="142" customWidth="1"/>
    <col min="14" max="14" width="7.88671875" style="142" customWidth="1"/>
    <col min="15" max="15" width="18.33203125" style="142" customWidth="1"/>
    <col min="16" max="16" width="3.33203125" style="142" customWidth="1"/>
    <col min="17" max="16384" width="11.5546875" style="142"/>
  </cols>
  <sheetData>
    <row r="1" spans="1:16" ht="15" thickBot="1">
      <c r="A1" s="139"/>
      <c r="B1" s="140"/>
      <c r="C1" s="140"/>
      <c r="D1" s="140"/>
      <c r="E1" s="140"/>
      <c r="F1" s="140"/>
      <c r="G1" s="140"/>
      <c r="H1" s="140"/>
      <c r="I1" s="140"/>
      <c r="J1" s="140"/>
      <c r="K1" s="140"/>
      <c r="L1" s="140"/>
      <c r="M1" s="140"/>
      <c r="N1" s="140"/>
      <c r="O1" s="140"/>
      <c r="P1" s="141"/>
    </row>
    <row r="2" spans="1:16" ht="24" customHeight="1">
      <c r="A2" s="147"/>
      <c r="B2" s="435"/>
      <c r="C2" s="436"/>
      <c r="D2" s="436"/>
      <c r="E2" s="436"/>
      <c r="F2" s="437"/>
      <c r="G2" s="443" t="s">
        <v>77</v>
      </c>
      <c r="H2" s="444"/>
      <c r="I2" s="444"/>
      <c r="J2" s="444"/>
      <c r="K2" s="444"/>
      <c r="L2" s="446" t="s">
        <v>78</v>
      </c>
      <c r="M2" s="447"/>
      <c r="N2" s="448" t="s">
        <v>79</v>
      </c>
      <c r="O2" s="449"/>
      <c r="P2" s="148"/>
    </row>
    <row r="3" spans="1:16" ht="24" customHeight="1">
      <c r="A3" s="147"/>
      <c r="B3" s="438"/>
      <c r="C3" s="353"/>
      <c r="D3" s="353"/>
      <c r="E3" s="353"/>
      <c r="F3" s="439"/>
      <c r="G3" s="339"/>
      <c r="H3" s="329"/>
      <c r="I3" s="329"/>
      <c r="J3" s="329"/>
      <c r="K3" s="329"/>
      <c r="L3" s="450" t="s">
        <v>80</v>
      </c>
      <c r="M3" s="398"/>
      <c r="N3" s="451">
        <v>1</v>
      </c>
      <c r="O3" s="452"/>
      <c r="P3" s="148"/>
    </row>
    <row r="4" spans="1:16" ht="24" customHeight="1" thickBot="1">
      <c r="A4" s="147"/>
      <c r="B4" s="440"/>
      <c r="C4" s="441"/>
      <c r="D4" s="441"/>
      <c r="E4" s="441"/>
      <c r="F4" s="442"/>
      <c r="G4" s="445"/>
      <c r="H4" s="445"/>
      <c r="I4" s="445"/>
      <c r="J4" s="445"/>
      <c r="K4" s="445"/>
      <c r="L4" s="453" t="s">
        <v>81</v>
      </c>
      <c r="M4" s="454"/>
      <c r="N4" s="455"/>
      <c r="O4" s="456"/>
      <c r="P4" s="148"/>
    </row>
    <row r="5" spans="1:16" ht="15" thickBot="1">
      <c r="A5" s="147"/>
      <c r="B5" s="352"/>
      <c r="C5" s="353"/>
      <c r="D5" s="353"/>
      <c r="E5" s="353"/>
      <c r="F5" s="353"/>
      <c r="G5" s="353"/>
      <c r="H5" s="353"/>
      <c r="I5" s="353"/>
      <c r="J5" s="353"/>
      <c r="K5" s="353"/>
      <c r="L5" s="353"/>
      <c r="M5" s="353"/>
      <c r="N5" s="353"/>
      <c r="O5" s="354"/>
      <c r="P5" s="146"/>
    </row>
    <row r="6" spans="1:16" ht="60" customHeight="1" thickBot="1">
      <c r="A6" s="147"/>
      <c r="B6" s="423" t="s">
        <v>82</v>
      </c>
      <c r="C6" s="424"/>
      <c r="D6" s="425"/>
      <c r="E6" s="426" t="str">
        <f>'PRESUPUESTO PRELIMINAR'!K9</f>
        <v xml:space="preserve">EJECUTAR POR EL SISTEMA DE PRECIOS UNITARIOS FIJOS Y A MONTO AGOTABLE LAS ACTIVIDADES NECESARIAS PARA LA EJECUCION DE LAS OBRAS DE CONTINGENCIA PROVISIONALES PARA MITIGAR EL MOVIMIENTO DE MASAS EN LADERA DEL SECTOR NOROCCIDENTAL DEL CERRO DE LA POPA (SECTOR LOMA FRESCA) EN EL DISTRITO DE CARTAGENA DE INDIAS Y ELABORACIÓN DE ESTUDIOS Y DISEÑO DE ALTERNATIVA DE SOLUCIÓN PARA LA ESTABILIZACIÓN DEFINITIVA DEL TALUD EN LA ZONA AFECTADA </v>
      </c>
      <c r="F6" s="427"/>
      <c r="G6" s="427"/>
      <c r="H6" s="427"/>
      <c r="I6" s="427"/>
      <c r="J6" s="427"/>
      <c r="K6" s="427"/>
      <c r="L6" s="427"/>
      <c r="M6" s="427"/>
      <c r="N6" s="427"/>
      <c r="O6" s="428"/>
      <c r="P6" s="146"/>
    </row>
    <row r="7" spans="1:16" ht="15" thickBot="1">
      <c r="A7" s="147"/>
      <c r="B7" s="355"/>
      <c r="C7" s="356"/>
      <c r="D7" s="356"/>
      <c r="E7" s="356"/>
      <c r="F7" s="356"/>
      <c r="G7" s="356"/>
      <c r="H7" s="356"/>
      <c r="I7" s="356"/>
      <c r="J7" s="356"/>
      <c r="K7" s="356"/>
      <c r="L7" s="356"/>
      <c r="M7" s="356"/>
      <c r="N7" s="356"/>
      <c r="O7" s="429"/>
      <c r="P7" s="146"/>
    </row>
    <row r="8" spans="1:16" ht="14.4">
      <c r="A8" s="147"/>
      <c r="B8" s="430" t="s">
        <v>83</v>
      </c>
      <c r="C8" s="431"/>
      <c r="D8" s="432" t="s">
        <v>84</v>
      </c>
      <c r="E8" s="382"/>
      <c r="F8" s="382"/>
      <c r="G8" s="382"/>
      <c r="H8" s="382"/>
      <c r="I8" s="382"/>
      <c r="J8" s="382"/>
      <c r="K8" s="382"/>
      <c r="L8" s="433"/>
      <c r="M8" s="434" t="s">
        <v>85</v>
      </c>
      <c r="N8" s="433"/>
      <c r="O8" s="149" t="s">
        <v>12</v>
      </c>
      <c r="P8" s="150"/>
    </row>
    <row r="9" spans="1:16" ht="15" thickBot="1">
      <c r="A9" s="147"/>
      <c r="B9" s="416">
        <f>'PRESUPUESTO PRELIMINAR'!A33</f>
        <v>2.9</v>
      </c>
      <c r="C9" s="417"/>
      <c r="D9" s="418" t="str">
        <f>'PRESUPUESTO PRELIMINAR'!E33</f>
        <v>Retiro de material de excavación</v>
      </c>
      <c r="E9" s="373"/>
      <c r="F9" s="373"/>
      <c r="G9" s="373"/>
      <c r="H9" s="373"/>
      <c r="I9" s="373"/>
      <c r="J9" s="373"/>
      <c r="K9" s="373"/>
      <c r="L9" s="419"/>
      <c r="M9" s="420" t="str">
        <f>'PRESUPUESTO PRELIMINAR'!F33</f>
        <v>m3</v>
      </c>
      <c r="N9" s="419"/>
      <c r="O9" s="256">
        <v>1</v>
      </c>
      <c r="P9" s="152"/>
    </row>
    <row r="10" spans="1:16" ht="14.4">
      <c r="A10" s="147"/>
      <c r="B10" s="360" t="s">
        <v>86</v>
      </c>
      <c r="C10" s="361"/>
      <c r="D10" s="361"/>
      <c r="E10" s="361"/>
      <c r="F10" s="361"/>
      <c r="G10" s="361"/>
      <c r="H10" s="361"/>
      <c r="I10" s="361"/>
      <c r="J10" s="361"/>
      <c r="K10" s="361"/>
      <c r="L10" s="361"/>
      <c r="M10" s="361"/>
      <c r="N10" s="361"/>
      <c r="O10" s="362"/>
      <c r="P10" s="153"/>
    </row>
    <row r="11" spans="1:16" ht="14.4">
      <c r="A11" s="147"/>
      <c r="B11" s="360"/>
      <c r="C11" s="361"/>
      <c r="D11" s="361"/>
      <c r="E11" s="361"/>
      <c r="F11" s="361"/>
      <c r="G11" s="361"/>
      <c r="H11" s="361"/>
      <c r="I11" s="361"/>
      <c r="J11" s="361"/>
      <c r="K11" s="361"/>
      <c r="L11" s="361"/>
      <c r="M11" s="361"/>
      <c r="N11" s="361"/>
      <c r="O11" s="362"/>
      <c r="P11" s="153"/>
    </row>
    <row r="12" spans="1:16" ht="15" thickBot="1">
      <c r="A12" s="147"/>
      <c r="B12" s="360"/>
      <c r="C12" s="361"/>
      <c r="D12" s="361"/>
      <c r="E12" s="361"/>
      <c r="F12" s="361"/>
      <c r="G12" s="361"/>
      <c r="H12" s="361"/>
      <c r="I12" s="361"/>
      <c r="J12" s="361"/>
      <c r="K12" s="361"/>
      <c r="L12" s="361"/>
      <c r="M12" s="361"/>
      <c r="N12" s="361"/>
      <c r="O12" s="362"/>
      <c r="P12" s="153"/>
    </row>
    <row r="13" spans="1:16" ht="14.4">
      <c r="A13" s="147"/>
      <c r="B13" s="154"/>
      <c r="C13" s="421" t="s">
        <v>84</v>
      </c>
      <c r="D13" s="382"/>
      <c r="E13" s="382"/>
      <c r="F13" s="382"/>
      <c r="G13" s="383"/>
      <c r="H13" s="394" t="s">
        <v>87</v>
      </c>
      <c r="I13" s="382"/>
      <c r="J13" s="394" t="s">
        <v>88</v>
      </c>
      <c r="K13" s="383"/>
      <c r="L13" s="155" t="s">
        <v>89</v>
      </c>
      <c r="M13" s="394" t="s">
        <v>90</v>
      </c>
      <c r="N13" s="422"/>
      <c r="O13" s="156" t="s">
        <v>91</v>
      </c>
      <c r="P13" s="157"/>
    </row>
    <row r="14" spans="1:16" ht="14.4">
      <c r="A14" s="147"/>
      <c r="B14" s="690" t="s">
        <v>128</v>
      </c>
      <c r="C14" s="406" t="s">
        <v>92</v>
      </c>
      <c r="D14" s="367"/>
      <c r="E14" s="367"/>
      <c r="F14" s="367"/>
      <c r="G14" s="398"/>
      <c r="H14" s="407"/>
      <c r="I14" s="398"/>
      <c r="J14" s="408" t="s">
        <v>129</v>
      </c>
      <c r="K14" s="409"/>
      <c r="L14" s="628"/>
      <c r="M14" s="371"/>
      <c r="N14" s="410"/>
      <c r="O14" s="162">
        <f>+O40*0.03</f>
        <v>0</v>
      </c>
      <c r="P14" s="163"/>
    </row>
    <row r="15" spans="1:16" ht="14.4">
      <c r="A15" s="147"/>
      <c r="B15" s="686"/>
      <c r="C15" s="411" t="s">
        <v>134</v>
      </c>
      <c r="D15" s="411"/>
      <c r="E15" s="411"/>
      <c r="F15" s="411"/>
      <c r="G15" s="412"/>
      <c r="H15" s="165"/>
      <c r="I15" s="166"/>
      <c r="J15" s="413"/>
      <c r="K15" s="414"/>
      <c r="L15" s="628">
        <v>150000</v>
      </c>
      <c r="M15" s="457">
        <v>2.3076923006934562</v>
      </c>
      <c r="N15" s="458"/>
      <c r="O15" s="162">
        <f>L15/M15</f>
        <v>65000.000197134315</v>
      </c>
      <c r="P15" s="163"/>
    </row>
    <row r="16" spans="1:16" ht="15" thickBot="1">
      <c r="A16" s="167"/>
      <c r="B16" s="687"/>
      <c r="C16" s="401"/>
      <c r="D16" s="373"/>
      <c r="E16" s="373"/>
      <c r="F16" s="373"/>
      <c r="G16" s="400"/>
      <c r="H16" s="402"/>
      <c r="I16" s="400"/>
      <c r="J16" s="374"/>
      <c r="K16" s="403"/>
      <c r="L16" s="631"/>
      <c r="M16" s="404"/>
      <c r="N16" s="405"/>
      <c r="O16" s="170"/>
      <c r="P16" s="163"/>
    </row>
    <row r="17" spans="1:16" ht="15" thickBot="1">
      <c r="A17" s="147"/>
      <c r="B17" s="375" t="s">
        <v>95</v>
      </c>
      <c r="C17" s="376"/>
      <c r="D17" s="376"/>
      <c r="E17" s="376"/>
      <c r="F17" s="376"/>
      <c r="G17" s="376"/>
      <c r="H17" s="376"/>
      <c r="I17" s="376"/>
      <c r="J17" s="376"/>
      <c r="K17" s="376"/>
      <c r="L17" s="376"/>
      <c r="M17" s="376"/>
      <c r="N17" s="377"/>
      <c r="O17" s="171">
        <f>SUM(O14:O16)</f>
        <v>65000.000197134315</v>
      </c>
      <c r="P17" s="163"/>
    </row>
    <row r="18" spans="1:16" ht="14.4">
      <c r="A18" s="147"/>
      <c r="B18" s="360" t="s">
        <v>96</v>
      </c>
      <c r="C18" s="361"/>
      <c r="D18" s="361"/>
      <c r="E18" s="361"/>
      <c r="F18" s="361"/>
      <c r="G18" s="361"/>
      <c r="H18" s="361"/>
      <c r="I18" s="361"/>
      <c r="J18" s="361"/>
      <c r="K18" s="361"/>
      <c r="L18" s="361"/>
      <c r="M18" s="361"/>
      <c r="N18" s="361"/>
      <c r="O18" s="362"/>
      <c r="P18" s="153"/>
    </row>
    <row r="19" spans="1:16" ht="14.4">
      <c r="A19" s="147"/>
      <c r="B19" s="360"/>
      <c r="C19" s="361"/>
      <c r="D19" s="361"/>
      <c r="E19" s="361"/>
      <c r="F19" s="361"/>
      <c r="G19" s="361"/>
      <c r="H19" s="361"/>
      <c r="I19" s="361"/>
      <c r="J19" s="361"/>
      <c r="K19" s="361"/>
      <c r="L19" s="361"/>
      <c r="M19" s="361"/>
      <c r="N19" s="361"/>
      <c r="O19" s="362"/>
      <c r="P19" s="153"/>
    </row>
    <row r="20" spans="1:16" ht="15" thickBot="1">
      <c r="A20" s="147"/>
      <c r="B20" s="360"/>
      <c r="C20" s="361"/>
      <c r="D20" s="361"/>
      <c r="E20" s="361"/>
      <c r="F20" s="361"/>
      <c r="G20" s="361"/>
      <c r="H20" s="361"/>
      <c r="I20" s="361"/>
      <c r="J20" s="361"/>
      <c r="K20" s="361"/>
      <c r="L20" s="361"/>
      <c r="M20" s="361"/>
      <c r="N20" s="361"/>
      <c r="O20" s="362"/>
      <c r="P20" s="153"/>
    </row>
    <row r="21" spans="1:16" ht="14.4">
      <c r="A21" s="147"/>
      <c r="B21" s="195"/>
      <c r="C21" s="393" t="s">
        <v>84</v>
      </c>
      <c r="D21" s="382"/>
      <c r="E21" s="382"/>
      <c r="F21" s="382"/>
      <c r="G21" s="382"/>
      <c r="H21" s="382"/>
      <c r="I21" s="382"/>
      <c r="J21" s="383"/>
      <c r="K21" s="173" t="s">
        <v>85</v>
      </c>
      <c r="L21" s="155" t="s">
        <v>12</v>
      </c>
      <c r="M21" s="394" t="s">
        <v>97</v>
      </c>
      <c r="N21" s="382"/>
      <c r="O21" s="154" t="s">
        <v>91</v>
      </c>
      <c r="P21" s="157"/>
    </row>
    <row r="22" spans="1:16" ht="14.4">
      <c r="A22" s="147"/>
      <c r="B22" s="174"/>
      <c r="C22" s="395"/>
      <c r="D22" s="367"/>
      <c r="E22" s="367"/>
      <c r="F22" s="367"/>
      <c r="G22" s="367"/>
      <c r="H22" s="367"/>
      <c r="I22" s="367"/>
      <c r="J22" s="398"/>
      <c r="K22" s="175"/>
      <c r="L22" s="176"/>
      <c r="M22" s="399"/>
      <c r="N22" s="367"/>
      <c r="O22" s="177"/>
      <c r="P22" s="163"/>
    </row>
    <row r="23" spans="1:16" ht="15" thickBot="1">
      <c r="A23" s="147"/>
      <c r="B23" s="216"/>
      <c r="C23" s="378"/>
      <c r="D23" s="373"/>
      <c r="E23" s="373"/>
      <c r="F23" s="373"/>
      <c r="G23" s="373"/>
      <c r="H23" s="373"/>
      <c r="I23" s="373"/>
      <c r="J23" s="400"/>
      <c r="K23" s="179"/>
      <c r="L23" s="180"/>
      <c r="M23" s="374"/>
      <c r="N23" s="373"/>
      <c r="O23" s="181"/>
      <c r="P23" s="163"/>
    </row>
    <row r="24" spans="1:16" ht="15" thickBot="1">
      <c r="A24" s="147"/>
      <c r="B24" s="349" t="s">
        <v>95</v>
      </c>
      <c r="C24" s="350"/>
      <c r="D24" s="350"/>
      <c r="E24" s="350"/>
      <c r="F24" s="350"/>
      <c r="G24" s="350"/>
      <c r="H24" s="350"/>
      <c r="I24" s="350"/>
      <c r="J24" s="350"/>
      <c r="K24" s="350"/>
      <c r="L24" s="350"/>
      <c r="M24" s="350"/>
      <c r="N24" s="351"/>
      <c r="O24" s="182">
        <v>0</v>
      </c>
      <c r="P24" s="163"/>
    </row>
    <row r="25" spans="1:16" ht="14.4">
      <c r="A25" s="147"/>
      <c r="B25" s="385" t="s">
        <v>98</v>
      </c>
      <c r="C25" s="386"/>
      <c r="D25" s="386"/>
      <c r="E25" s="386"/>
      <c r="F25" s="386"/>
      <c r="G25" s="386"/>
      <c r="H25" s="386"/>
      <c r="I25" s="386"/>
      <c r="J25" s="386"/>
      <c r="K25" s="386"/>
      <c r="L25" s="386"/>
      <c r="M25" s="386"/>
      <c r="N25" s="386"/>
      <c r="O25" s="387"/>
      <c r="P25" s="153"/>
    </row>
    <row r="26" spans="1:16" ht="14.4">
      <c r="A26" s="147"/>
      <c r="B26" s="388"/>
      <c r="C26" s="361"/>
      <c r="D26" s="361"/>
      <c r="E26" s="361"/>
      <c r="F26" s="361"/>
      <c r="G26" s="361"/>
      <c r="H26" s="361"/>
      <c r="I26" s="361"/>
      <c r="J26" s="361"/>
      <c r="K26" s="361"/>
      <c r="L26" s="361"/>
      <c r="M26" s="361"/>
      <c r="N26" s="361"/>
      <c r="O26" s="389"/>
      <c r="P26" s="153"/>
    </row>
    <row r="27" spans="1:16" ht="15" thickBot="1">
      <c r="A27" s="147"/>
      <c r="B27" s="390"/>
      <c r="C27" s="391"/>
      <c r="D27" s="391"/>
      <c r="E27" s="391"/>
      <c r="F27" s="391"/>
      <c r="G27" s="391"/>
      <c r="H27" s="391"/>
      <c r="I27" s="391"/>
      <c r="J27" s="391"/>
      <c r="K27" s="391"/>
      <c r="L27" s="391"/>
      <c r="M27" s="391"/>
      <c r="N27" s="391"/>
      <c r="O27" s="392"/>
      <c r="P27" s="153"/>
    </row>
    <row r="28" spans="1:16" ht="14.4">
      <c r="A28" s="147"/>
      <c r="B28" s="183"/>
      <c r="C28" s="393" t="s">
        <v>99</v>
      </c>
      <c r="D28" s="382"/>
      <c r="E28" s="382"/>
      <c r="F28" s="382"/>
      <c r="G28" s="382"/>
      <c r="H28" s="382"/>
      <c r="I28" s="382"/>
      <c r="J28" s="155" t="s">
        <v>85</v>
      </c>
      <c r="K28" s="184" t="s">
        <v>90</v>
      </c>
      <c r="L28" s="185" t="s">
        <v>130</v>
      </c>
      <c r="M28" s="394" t="s">
        <v>101</v>
      </c>
      <c r="N28" s="382"/>
      <c r="O28" s="154" t="s">
        <v>91</v>
      </c>
      <c r="P28" s="157"/>
    </row>
    <row r="29" spans="1:16" ht="14.4">
      <c r="A29" s="147"/>
      <c r="B29" s="623"/>
      <c r="C29" s="395"/>
      <c r="D29" s="367"/>
      <c r="E29" s="367"/>
      <c r="F29" s="367"/>
      <c r="G29" s="367"/>
      <c r="H29" s="367"/>
      <c r="I29" s="367"/>
      <c r="J29" s="187"/>
      <c r="K29" s="188"/>
      <c r="L29" s="187"/>
      <c r="M29" s="396"/>
      <c r="N29" s="397"/>
      <c r="O29" s="189"/>
      <c r="P29" s="163"/>
    </row>
    <row r="30" spans="1:16" ht="15" thickBot="1">
      <c r="A30" s="147"/>
      <c r="B30" s="624"/>
      <c r="C30" s="378"/>
      <c r="D30" s="373"/>
      <c r="E30" s="373"/>
      <c r="F30" s="373"/>
      <c r="G30" s="373"/>
      <c r="H30" s="373"/>
      <c r="I30" s="373"/>
      <c r="J30" s="191"/>
      <c r="K30" s="192"/>
      <c r="L30" s="193"/>
      <c r="M30" s="379"/>
      <c r="N30" s="380"/>
      <c r="O30" s="194"/>
      <c r="P30" s="163"/>
    </row>
    <row r="31" spans="1:16" ht="15" thickBot="1">
      <c r="A31" s="147"/>
      <c r="B31" s="375" t="s">
        <v>95</v>
      </c>
      <c r="C31" s="376"/>
      <c r="D31" s="376"/>
      <c r="E31" s="376"/>
      <c r="F31" s="376"/>
      <c r="G31" s="376"/>
      <c r="H31" s="376"/>
      <c r="I31" s="376"/>
      <c r="J31" s="376"/>
      <c r="K31" s="376"/>
      <c r="L31" s="376"/>
      <c r="M31" s="376"/>
      <c r="N31" s="377"/>
      <c r="O31" s="171">
        <f>SUM(O29:O30)</f>
        <v>0</v>
      </c>
      <c r="P31" s="163"/>
    </row>
    <row r="32" spans="1:16" ht="14.4">
      <c r="A32" s="147"/>
      <c r="B32" s="360" t="s">
        <v>102</v>
      </c>
      <c r="C32" s="361"/>
      <c r="D32" s="361"/>
      <c r="E32" s="361"/>
      <c r="F32" s="361"/>
      <c r="G32" s="361"/>
      <c r="H32" s="361"/>
      <c r="I32" s="361"/>
      <c r="J32" s="361"/>
      <c r="K32" s="361"/>
      <c r="L32" s="361"/>
      <c r="M32" s="361"/>
      <c r="N32" s="361"/>
      <c r="O32" s="362"/>
      <c r="P32" s="153"/>
    </row>
    <row r="33" spans="1:19" ht="14.4">
      <c r="A33" s="147"/>
      <c r="B33" s="360"/>
      <c r="C33" s="361"/>
      <c r="D33" s="361"/>
      <c r="E33" s="361"/>
      <c r="F33" s="361"/>
      <c r="G33" s="361"/>
      <c r="H33" s="361"/>
      <c r="I33" s="361"/>
      <c r="J33" s="361"/>
      <c r="K33" s="361"/>
      <c r="L33" s="361"/>
      <c r="M33" s="361"/>
      <c r="N33" s="361"/>
      <c r="O33" s="362"/>
      <c r="P33" s="153"/>
    </row>
    <row r="34" spans="1:19" ht="15" thickBot="1">
      <c r="A34" s="147"/>
      <c r="B34" s="360"/>
      <c r="C34" s="361"/>
      <c r="D34" s="361"/>
      <c r="E34" s="361"/>
      <c r="F34" s="361"/>
      <c r="G34" s="361"/>
      <c r="H34" s="361"/>
      <c r="I34" s="361"/>
      <c r="J34" s="361"/>
      <c r="K34" s="361"/>
      <c r="L34" s="361"/>
      <c r="M34" s="361"/>
      <c r="N34" s="361"/>
      <c r="O34" s="362"/>
      <c r="P34" s="153"/>
    </row>
    <row r="35" spans="1:19" ht="28.2">
      <c r="A35" s="147"/>
      <c r="B35" s="195"/>
      <c r="C35" s="381" t="s">
        <v>103</v>
      </c>
      <c r="D35" s="382"/>
      <c r="E35" s="382"/>
      <c r="F35" s="382"/>
      <c r="G35" s="382"/>
      <c r="H35" s="382"/>
      <c r="I35" s="383"/>
      <c r="J35" s="155" t="s">
        <v>104</v>
      </c>
      <c r="K35" s="196" t="s">
        <v>105</v>
      </c>
      <c r="L35" s="197" t="s">
        <v>106</v>
      </c>
      <c r="M35" s="384" t="s">
        <v>90</v>
      </c>
      <c r="N35" s="382"/>
      <c r="O35" s="198" t="s">
        <v>91</v>
      </c>
      <c r="P35" s="199"/>
    </row>
    <row r="36" spans="1:19" ht="14.4">
      <c r="A36" s="167"/>
      <c r="B36" s="696"/>
      <c r="C36" s="697"/>
      <c r="D36" s="202"/>
      <c r="E36" s="202"/>
      <c r="F36" s="202"/>
      <c r="G36" s="202"/>
      <c r="H36" s="202"/>
      <c r="I36" s="202"/>
      <c r="J36" s="203"/>
      <c r="K36" s="204"/>
      <c r="L36" s="653"/>
      <c r="M36" s="368"/>
      <c r="N36" s="369"/>
      <c r="O36" s="210"/>
      <c r="P36" s="207"/>
    </row>
    <row r="37" spans="1:19" ht="14.4">
      <c r="A37" s="147"/>
      <c r="B37" s="698"/>
      <c r="C37" s="209"/>
      <c r="D37" s="202"/>
      <c r="E37" s="202"/>
      <c r="F37" s="202"/>
      <c r="G37" s="202"/>
      <c r="H37" s="202"/>
      <c r="I37" s="202"/>
      <c r="J37" s="203"/>
      <c r="K37" s="204"/>
      <c r="L37" s="653"/>
      <c r="M37" s="370"/>
      <c r="N37" s="367"/>
      <c r="O37" s="210"/>
      <c r="P37" s="207"/>
    </row>
    <row r="38" spans="1:19" ht="14.4">
      <c r="A38" s="147"/>
      <c r="B38" s="211"/>
      <c r="C38" s="209"/>
      <c r="D38" s="202"/>
      <c r="E38" s="202"/>
      <c r="F38" s="202"/>
      <c r="G38" s="202"/>
      <c r="H38" s="202"/>
      <c r="I38" s="202"/>
      <c r="J38" s="212"/>
      <c r="K38" s="175"/>
      <c r="L38" s="213"/>
      <c r="M38" s="371"/>
      <c r="N38" s="367"/>
      <c r="O38" s="214"/>
      <c r="P38" s="207"/>
    </row>
    <row r="39" spans="1:19" ht="15" thickBot="1">
      <c r="A39" s="147"/>
      <c r="B39" s="215"/>
      <c r="C39" s="372" t="s">
        <v>109</v>
      </c>
      <c r="D39" s="373"/>
      <c r="E39" s="373"/>
      <c r="F39" s="373"/>
      <c r="G39" s="373"/>
      <c r="H39" s="373"/>
      <c r="I39" s="373"/>
      <c r="J39" s="193"/>
      <c r="K39" s="217"/>
      <c r="L39" s="193"/>
      <c r="M39" s="374"/>
      <c r="N39" s="373"/>
      <c r="O39" s="218"/>
      <c r="P39" s="163"/>
    </row>
    <row r="40" spans="1:19" ht="15" thickBot="1">
      <c r="A40" s="147"/>
      <c r="B40" s="375" t="s">
        <v>95</v>
      </c>
      <c r="C40" s="376"/>
      <c r="D40" s="376"/>
      <c r="E40" s="376"/>
      <c r="F40" s="376"/>
      <c r="G40" s="376"/>
      <c r="H40" s="376"/>
      <c r="I40" s="376"/>
      <c r="J40" s="376"/>
      <c r="K40" s="376"/>
      <c r="L40" s="376"/>
      <c r="M40" s="376"/>
      <c r="N40" s="377"/>
      <c r="O40" s="171">
        <f>SUM(O36:O37)</f>
        <v>0</v>
      </c>
      <c r="P40" s="163"/>
    </row>
    <row r="41" spans="1:19" ht="15" thickBot="1">
      <c r="A41" s="147"/>
      <c r="B41" s="355"/>
      <c r="C41" s="356"/>
      <c r="D41" s="356"/>
      <c r="E41" s="356"/>
      <c r="F41" s="356"/>
      <c r="G41" s="356"/>
      <c r="H41" s="356"/>
      <c r="I41" s="356"/>
      <c r="J41" s="356"/>
      <c r="K41" s="356"/>
      <c r="L41" s="356"/>
      <c r="M41" s="356"/>
      <c r="N41" s="356"/>
      <c r="O41" s="219"/>
      <c r="P41" s="148"/>
      <c r="Q41" s="142">
        <v>15</v>
      </c>
    </row>
    <row r="42" spans="1:19" ht="15" thickBot="1">
      <c r="A42" s="147"/>
      <c r="B42" s="357" t="s">
        <v>110</v>
      </c>
      <c r="C42" s="358"/>
      <c r="D42" s="358"/>
      <c r="E42" s="358"/>
      <c r="F42" s="358"/>
      <c r="G42" s="358"/>
      <c r="H42" s="358"/>
      <c r="I42" s="358"/>
      <c r="J42" s="358"/>
      <c r="K42" s="358"/>
      <c r="L42" s="358"/>
      <c r="M42" s="358"/>
      <c r="N42" s="359"/>
      <c r="O42" s="257">
        <f>SUM(O17,O31,O40)</f>
        <v>65000.000197134315</v>
      </c>
      <c r="P42" s="221"/>
      <c r="S42" s="142">
        <f>'[1]PRESUPUESTO OBRAS PROVISIONALES'!$H$33</f>
        <v>65000</v>
      </c>
    </row>
    <row r="43" spans="1:19" ht="14.4">
      <c r="A43" s="147"/>
      <c r="B43" s="360" t="s">
        <v>111</v>
      </c>
      <c r="C43" s="361"/>
      <c r="D43" s="361"/>
      <c r="E43" s="361"/>
      <c r="F43" s="361"/>
      <c r="G43" s="361"/>
      <c r="H43" s="361"/>
      <c r="I43" s="361"/>
      <c r="J43" s="361"/>
      <c r="K43" s="361"/>
      <c r="L43" s="361"/>
      <c r="M43" s="361"/>
      <c r="N43" s="361"/>
      <c r="O43" s="362"/>
      <c r="P43" s="153"/>
    </row>
    <row r="44" spans="1:19" ht="14.4">
      <c r="A44" s="147"/>
      <c r="B44" s="360"/>
      <c r="C44" s="361"/>
      <c r="D44" s="361"/>
      <c r="E44" s="361"/>
      <c r="F44" s="361"/>
      <c r="G44" s="361"/>
      <c r="H44" s="361"/>
      <c r="I44" s="361"/>
      <c r="J44" s="361"/>
      <c r="K44" s="361"/>
      <c r="L44" s="361"/>
      <c r="M44" s="361"/>
      <c r="N44" s="361"/>
      <c r="O44" s="362"/>
      <c r="P44" s="153"/>
    </row>
    <row r="45" spans="1:19" ht="15" thickBot="1">
      <c r="A45" s="147"/>
      <c r="B45" s="360"/>
      <c r="C45" s="361"/>
      <c r="D45" s="361"/>
      <c r="E45" s="361"/>
      <c r="F45" s="361"/>
      <c r="G45" s="361"/>
      <c r="H45" s="361"/>
      <c r="I45" s="361"/>
      <c r="J45" s="361"/>
      <c r="K45" s="361"/>
      <c r="L45" s="361"/>
      <c r="M45" s="361"/>
      <c r="N45" s="361"/>
      <c r="O45" s="362"/>
      <c r="P45" s="153"/>
      <c r="Q45" s="142">
        <v>2</v>
      </c>
    </row>
    <row r="46" spans="1:19" ht="14.4">
      <c r="A46" s="147"/>
      <c r="B46" s="363" t="s">
        <v>112</v>
      </c>
      <c r="C46" s="364"/>
      <c r="D46" s="364"/>
      <c r="E46" s="364"/>
      <c r="F46" s="364"/>
      <c r="G46" s="364"/>
      <c r="H46" s="364"/>
      <c r="I46" s="364"/>
      <c r="J46" s="364"/>
      <c r="K46" s="364"/>
      <c r="L46" s="222" t="s">
        <v>113</v>
      </c>
      <c r="M46" s="365" t="s">
        <v>114</v>
      </c>
      <c r="N46" s="366"/>
      <c r="O46" s="223"/>
      <c r="P46" s="199"/>
    </row>
    <row r="47" spans="1:19" ht="14.4">
      <c r="A47" s="147"/>
      <c r="B47" s="341" t="s">
        <v>115</v>
      </c>
      <c r="C47" s="342"/>
      <c r="D47" s="342"/>
      <c r="E47" s="342"/>
      <c r="F47" s="342"/>
      <c r="G47" s="342"/>
      <c r="H47" s="342"/>
      <c r="I47" s="342"/>
      <c r="J47" s="342"/>
      <c r="K47" s="342"/>
      <c r="L47" s="224">
        <v>0.22</v>
      </c>
      <c r="M47" s="344">
        <f>O42</f>
        <v>65000.000197134315</v>
      </c>
      <c r="N47" s="367"/>
      <c r="O47" s="225">
        <f>M47*L47</f>
        <v>14300.00004336955</v>
      </c>
      <c r="P47" s="226"/>
    </row>
    <row r="48" spans="1:19" ht="14.4">
      <c r="A48" s="147"/>
      <c r="B48" s="341" t="s">
        <v>116</v>
      </c>
      <c r="C48" s="342"/>
      <c r="D48" s="342"/>
      <c r="E48" s="342"/>
      <c r="F48" s="342"/>
      <c r="G48" s="342"/>
      <c r="H48" s="342"/>
      <c r="I48" s="342"/>
      <c r="J48" s="342"/>
      <c r="K48" s="342"/>
      <c r="L48" s="227">
        <v>0.03</v>
      </c>
      <c r="M48" s="343">
        <f>+O42</f>
        <v>65000.000197134315</v>
      </c>
      <c r="N48" s="344"/>
      <c r="O48" s="225">
        <f t="shared" ref="O48:O49" si="0">M48*L48</f>
        <v>1950.0000059140293</v>
      </c>
      <c r="P48" s="226"/>
    </row>
    <row r="49" spans="1:18" ht="15" thickBot="1">
      <c r="A49" s="147"/>
      <c r="B49" s="345" t="s">
        <v>117</v>
      </c>
      <c r="C49" s="346"/>
      <c r="D49" s="346"/>
      <c r="E49" s="346"/>
      <c r="F49" s="346"/>
      <c r="G49" s="346"/>
      <c r="H49" s="346"/>
      <c r="I49" s="346"/>
      <c r="J49" s="346"/>
      <c r="K49" s="346"/>
      <c r="L49" s="228">
        <v>0.05</v>
      </c>
      <c r="M49" s="347">
        <f>+O42</f>
        <v>65000.000197134315</v>
      </c>
      <c r="N49" s="348"/>
      <c r="O49" s="229">
        <f t="shared" si="0"/>
        <v>3250.0000098567161</v>
      </c>
      <c r="P49" s="226"/>
      <c r="Q49" s="142">
        <v>2581</v>
      </c>
      <c r="R49" s="142">
        <v>0.2</v>
      </c>
    </row>
    <row r="50" spans="1:18" ht="15" thickBot="1">
      <c r="A50" s="147"/>
      <c r="B50" s="349" t="s">
        <v>95</v>
      </c>
      <c r="C50" s="350"/>
      <c r="D50" s="350"/>
      <c r="E50" s="350"/>
      <c r="F50" s="350"/>
      <c r="G50" s="350"/>
      <c r="H50" s="350"/>
      <c r="I50" s="350"/>
      <c r="J50" s="350"/>
      <c r="K50" s="350"/>
      <c r="L50" s="350"/>
      <c r="M50" s="350"/>
      <c r="N50" s="351"/>
      <c r="O50" s="230">
        <f>SUM(O47:O49)</f>
        <v>19500.000059140293</v>
      </c>
      <c r="P50" s="226"/>
      <c r="Q50" s="142">
        <f>+Q49*R50/R49</f>
        <v>25810</v>
      </c>
      <c r="R50" s="142">
        <v>2</v>
      </c>
    </row>
    <row r="51" spans="1:18" ht="15" thickBot="1">
      <c r="A51" s="147"/>
      <c r="B51" s="352"/>
      <c r="C51" s="353"/>
      <c r="D51" s="353"/>
      <c r="E51" s="353"/>
      <c r="F51" s="353"/>
      <c r="G51" s="353"/>
      <c r="H51" s="353"/>
      <c r="I51" s="353"/>
      <c r="J51" s="353"/>
      <c r="K51" s="353"/>
      <c r="L51" s="353"/>
      <c r="M51" s="353"/>
      <c r="N51" s="353"/>
      <c r="O51" s="354"/>
      <c r="P51" s="148"/>
    </row>
    <row r="52" spans="1:18" ht="15" thickBot="1">
      <c r="A52" s="147"/>
      <c r="B52" s="335" t="s">
        <v>118</v>
      </c>
      <c r="C52" s="336"/>
      <c r="D52" s="336"/>
      <c r="E52" s="336"/>
      <c r="F52" s="336"/>
      <c r="G52" s="336"/>
      <c r="H52" s="336"/>
      <c r="I52" s="336"/>
      <c r="J52" s="336"/>
      <c r="K52" s="336"/>
      <c r="L52" s="336"/>
      <c r="M52" s="336"/>
      <c r="N52" s="337"/>
      <c r="O52" s="231">
        <f>O42+O50</f>
        <v>84500.000256274609</v>
      </c>
      <c r="P52" s="226"/>
      <c r="Q52" s="142">
        <v>10000</v>
      </c>
    </row>
    <row r="53" spans="1:18" ht="14.4">
      <c r="A53" s="147"/>
      <c r="B53" s="232"/>
      <c r="C53" s="233"/>
      <c r="D53" s="233"/>
      <c r="E53" s="233"/>
      <c r="F53" s="233"/>
      <c r="G53" s="233"/>
      <c r="H53" s="233"/>
      <c r="I53" s="233"/>
      <c r="J53" s="233"/>
      <c r="K53" s="233"/>
      <c r="L53" s="233"/>
      <c r="M53" s="233"/>
      <c r="N53" s="233"/>
      <c r="O53" s="234"/>
      <c r="P53" s="148"/>
      <c r="Q53" s="142">
        <f>500*2</f>
        <v>1000</v>
      </c>
    </row>
    <row r="54" spans="1:18" ht="14.4">
      <c r="A54" s="147"/>
      <c r="B54" s="235"/>
      <c r="C54" s="236"/>
      <c r="D54" s="236"/>
      <c r="E54" s="236"/>
      <c r="F54" s="236"/>
      <c r="G54" s="236"/>
      <c r="H54" s="236"/>
      <c r="I54" s="236"/>
      <c r="J54" s="236"/>
      <c r="K54" s="236"/>
      <c r="L54" s="236"/>
      <c r="M54" s="236"/>
      <c r="N54" s="236"/>
      <c r="O54" s="237"/>
      <c r="P54" s="148"/>
    </row>
    <row r="55" spans="1:18" ht="14.4">
      <c r="A55" s="147"/>
      <c r="B55" s="235"/>
      <c r="C55" s="236"/>
      <c r="D55" s="236"/>
      <c r="E55" s="236"/>
      <c r="F55" s="236"/>
      <c r="G55" s="236"/>
      <c r="H55" s="236"/>
      <c r="I55" s="236"/>
      <c r="J55" s="236"/>
      <c r="K55" s="236"/>
      <c r="L55" s="236"/>
      <c r="M55" s="236"/>
      <c r="N55" s="236"/>
      <c r="O55" s="237"/>
      <c r="P55" s="148"/>
    </row>
    <row r="56" spans="1:18" ht="14.4">
      <c r="A56" s="147"/>
      <c r="B56" s="235"/>
      <c r="C56" s="236"/>
      <c r="D56" s="236"/>
      <c r="E56" s="236"/>
      <c r="F56" s="236"/>
      <c r="G56" s="236"/>
      <c r="H56" s="236"/>
      <c r="I56" s="236"/>
      <c r="J56" s="236"/>
      <c r="K56" s="236"/>
      <c r="L56" s="236"/>
      <c r="M56" s="236"/>
      <c r="N56" s="236"/>
      <c r="O56" s="237"/>
      <c r="P56" s="148"/>
    </row>
    <row r="57" spans="1:18" ht="14.4">
      <c r="A57" s="147"/>
      <c r="B57" s="235"/>
      <c r="C57" s="236"/>
      <c r="D57" s="236"/>
      <c r="E57" s="236"/>
      <c r="F57" s="236"/>
      <c r="G57" s="236"/>
      <c r="H57" s="236" t="s">
        <v>119</v>
      </c>
      <c r="I57" s="236"/>
      <c r="J57" s="236"/>
      <c r="K57" s="236"/>
      <c r="L57" s="236"/>
      <c r="M57" s="236"/>
      <c r="N57" s="236"/>
      <c r="O57" s="237"/>
      <c r="P57" s="238"/>
    </row>
    <row r="58" spans="1:18" ht="14.4">
      <c r="A58" s="147"/>
      <c r="B58" s="235"/>
      <c r="C58" s="236"/>
      <c r="D58" s="236"/>
      <c r="E58" s="236"/>
      <c r="F58" s="236"/>
      <c r="G58" s="236"/>
      <c r="H58" s="236" t="s">
        <v>120</v>
      </c>
      <c r="I58" s="236"/>
      <c r="J58" s="236"/>
      <c r="K58" s="236"/>
      <c r="L58" s="236"/>
      <c r="M58" s="236"/>
      <c r="N58" s="236"/>
      <c r="O58" s="237"/>
      <c r="P58" s="238"/>
    </row>
    <row r="59" spans="1:18" ht="14.4">
      <c r="A59" s="147"/>
      <c r="B59" s="235"/>
      <c r="C59" s="243"/>
      <c r="D59" s="243"/>
      <c r="E59" s="243"/>
      <c r="F59" s="243"/>
      <c r="G59" s="236"/>
      <c r="H59" s="236" t="s">
        <v>121</v>
      </c>
      <c r="I59" s="236"/>
      <c r="J59" s="236"/>
      <c r="K59" s="236"/>
      <c r="L59" s="243"/>
      <c r="M59" s="243"/>
      <c r="N59" s="243"/>
      <c r="O59" s="240"/>
      <c r="P59" s="241"/>
    </row>
    <row r="60" spans="1:18" ht="14.4">
      <c r="A60" s="147"/>
      <c r="B60" s="235"/>
      <c r="C60" s="236"/>
      <c r="D60" s="236"/>
      <c r="E60" s="236"/>
      <c r="F60" s="236"/>
      <c r="G60" s="243"/>
      <c r="H60" s="236" t="s">
        <v>122</v>
      </c>
      <c r="I60" s="243"/>
      <c r="J60" s="243"/>
      <c r="K60" s="243"/>
      <c r="L60" s="236"/>
      <c r="M60" s="236"/>
      <c r="N60" s="236"/>
      <c r="O60" s="237"/>
      <c r="P60" s="148"/>
    </row>
    <row r="61" spans="1:18" ht="14.4">
      <c r="A61" s="147"/>
      <c r="B61" s="235"/>
      <c r="C61" s="236"/>
      <c r="D61" s="236"/>
      <c r="E61" s="236"/>
      <c r="F61" s="236"/>
      <c r="G61" s="243"/>
      <c r="H61" s="236"/>
      <c r="I61" s="243"/>
      <c r="J61" s="243"/>
      <c r="K61" s="243"/>
      <c r="L61" s="236"/>
      <c r="M61" s="236"/>
      <c r="N61" s="236"/>
      <c r="O61" s="237"/>
      <c r="P61" s="148"/>
    </row>
    <row r="62" spans="1:18" ht="14.4">
      <c r="A62" s="147"/>
      <c r="B62" s="235"/>
      <c r="C62" s="242" t="s">
        <v>123</v>
      </c>
      <c r="D62" s="236"/>
      <c r="E62" s="236"/>
      <c r="F62" s="236"/>
      <c r="G62" s="236"/>
      <c r="H62" s="236"/>
      <c r="I62" s="236"/>
      <c r="J62" s="236"/>
      <c r="K62" s="236"/>
      <c r="L62" s="236"/>
      <c r="M62" s="236"/>
      <c r="N62" s="236"/>
      <c r="O62" s="237"/>
      <c r="P62" s="148"/>
    </row>
    <row r="63" spans="1:18" ht="14.4">
      <c r="A63" s="147"/>
      <c r="B63" s="235"/>
      <c r="C63" s="338"/>
      <c r="D63" s="339"/>
      <c r="E63" s="339"/>
      <c r="F63" s="339"/>
      <c r="G63" s="339"/>
      <c r="H63" s="339"/>
      <c r="I63" s="339"/>
      <c r="J63" s="339"/>
      <c r="K63" s="339"/>
      <c r="L63" s="339"/>
      <c r="M63" s="339"/>
      <c r="N63" s="339"/>
      <c r="O63" s="330"/>
      <c r="P63" s="241"/>
    </row>
    <row r="64" spans="1:18" ht="14.4">
      <c r="A64" s="147"/>
      <c r="B64" s="235"/>
      <c r="C64" s="338"/>
      <c r="D64" s="339"/>
      <c r="E64" s="339"/>
      <c r="F64" s="339"/>
      <c r="G64" s="339"/>
      <c r="H64" s="339"/>
      <c r="I64" s="339"/>
      <c r="J64" s="339"/>
      <c r="K64" s="339"/>
      <c r="L64" s="339"/>
      <c r="M64" s="339"/>
      <c r="N64" s="339"/>
      <c r="O64" s="330"/>
      <c r="P64" s="241"/>
    </row>
    <row r="65" spans="1:16" ht="14.4">
      <c r="A65" s="147"/>
      <c r="B65" s="235"/>
      <c r="C65" s="243"/>
      <c r="D65" s="243"/>
      <c r="E65" s="243"/>
      <c r="F65" s="243"/>
      <c r="G65" s="243"/>
      <c r="H65" s="243"/>
      <c r="I65" s="243"/>
      <c r="J65" s="243"/>
      <c r="K65" s="243"/>
      <c r="L65" s="243"/>
      <c r="M65" s="243"/>
      <c r="N65" s="243"/>
      <c r="O65" s="240"/>
      <c r="P65" s="241"/>
    </row>
    <row r="66" spans="1:16" ht="14.4">
      <c r="A66" s="147"/>
      <c r="B66" s="235"/>
      <c r="C66" s="244" t="s">
        <v>124</v>
      </c>
      <c r="D66" s="243"/>
      <c r="E66" s="243"/>
      <c r="F66" s="243"/>
      <c r="G66" s="243"/>
      <c r="H66" s="243"/>
      <c r="I66" s="243"/>
      <c r="J66" s="243"/>
      <c r="K66" s="243"/>
      <c r="L66" s="243"/>
      <c r="M66" s="243"/>
      <c r="N66" s="243"/>
      <c r="O66" s="240"/>
      <c r="P66" s="241"/>
    </row>
    <row r="67" spans="1:16" ht="14.4">
      <c r="A67" s="147"/>
      <c r="B67" s="235"/>
      <c r="C67" s="248" t="s">
        <v>125</v>
      </c>
      <c r="D67" s="340"/>
      <c r="E67" s="329"/>
      <c r="F67" s="329"/>
      <c r="G67" s="329"/>
      <c r="H67" s="329"/>
      <c r="I67" s="329"/>
      <c r="J67" s="329"/>
      <c r="K67" s="329"/>
      <c r="L67" s="329"/>
      <c r="M67" s="329"/>
      <c r="N67" s="329"/>
      <c r="O67" s="330"/>
      <c r="P67" s="246"/>
    </row>
    <row r="68" spans="1:16" ht="14.4">
      <c r="A68" s="147"/>
      <c r="B68" s="235"/>
      <c r="C68" s="247">
        <v>1</v>
      </c>
      <c r="D68" s="328"/>
      <c r="E68" s="329"/>
      <c r="F68" s="329"/>
      <c r="G68" s="329"/>
      <c r="H68" s="329"/>
      <c r="I68" s="329"/>
      <c r="J68" s="329"/>
      <c r="K68" s="329"/>
      <c r="L68" s="329"/>
      <c r="M68" s="329"/>
      <c r="N68" s="329"/>
      <c r="O68" s="330"/>
      <c r="P68" s="246"/>
    </row>
    <row r="69" spans="1:16" ht="14.4">
      <c r="A69" s="147"/>
      <c r="B69" s="235"/>
      <c r="C69" s="247">
        <v>2</v>
      </c>
      <c r="D69" s="328"/>
      <c r="E69" s="329"/>
      <c r="F69" s="329"/>
      <c r="G69" s="329"/>
      <c r="H69" s="329"/>
      <c r="I69" s="329"/>
      <c r="J69" s="329"/>
      <c r="K69" s="329"/>
      <c r="L69" s="329"/>
      <c r="M69" s="329"/>
      <c r="N69" s="329"/>
      <c r="O69" s="330"/>
      <c r="P69" s="246"/>
    </row>
    <row r="70" spans="1:16" ht="14.4">
      <c r="A70" s="147"/>
      <c r="B70" s="235"/>
      <c r="C70" s="247">
        <v>3</v>
      </c>
      <c r="D70" s="328"/>
      <c r="E70" s="329"/>
      <c r="F70" s="329"/>
      <c r="G70" s="329"/>
      <c r="H70" s="329"/>
      <c r="I70" s="329"/>
      <c r="J70" s="329"/>
      <c r="K70" s="329"/>
      <c r="L70" s="329"/>
      <c r="M70" s="329"/>
      <c r="N70" s="329"/>
      <c r="O70" s="330"/>
      <c r="P70" s="246"/>
    </row>
    <row r="71" spans="1:16" ht="14.4">
      <c r="A71" s="147"/>
      <c r="B71" s="235"/>
      <c r="C71" s="243"/>
      <c r="D71" s="243"/>
      <c r="E71" s="243"/>
      <c r="F71" s="243"/>
      <c r="G71" s="243"/>
      <c r="H71" s="243"/>
      <c r="I71" s="243"/>
      <c r="J71" s="243"/>
      <c r="K71" s="243"/>
      <c r="L71" s="243"/>
      <c r="M71" s="243"/>
      <c r="N71" s="243"/>
      <c r="O71" s="240"/>
      <c r="P71" s="241"/>
    </row>
    <row r="72" spans="1:16" ht="14.4">
      <c r="A72" s="147"/>
      <c r="B72" s="235"/>
      <c r="C72" s="236"/>
      <c r="D72" s="236"/>
      <c r="E72" s="236"/>
      <c r="F72" s="236"/>
      <c r="G72" s="236"/>
      <c r="H72" s="236" t="s">
        <v>119</v>
      </c>
      <c r="I72" s="236"/>
      <c r="J72" s="236"/>
      <c r="K72" s="236"/>
      <c r="L72" s="236"/>
      <c r="M72" s="236"/>
      <c r="N72" s="236"/>
      <c r="O72" s="237"/>
      <c r="P72" s="148"/>
    </row>
    <row r="73" spans="1:16" ht="14.4">
      <c r="A73" s="147"/>
      <c r="B73" s="235"/>
      <c r="C73" s="236"/>
      <c r="D73" s="236"/>
      <c r="E73" s="236"/>
      <c r="F73" s="236"/>
      <c r="G73" s="236"/>
      <c r="H73" s="236" t="s">
        <v>39</v>
      </c>
      <c r="I73" s="236"/>
      <c r="J73" s="236"/>
      <c r="K73" s="236"/>
      <c r="L73" s="236"/>
      <c r="M73" s="236"/>
      <c r="N73" s="236"/>
      <c r="O73" s="237"/>
      <c r="P73" s="148"/>
    </row>
    <row r="74" spans="1:16" ht="14.4">
      <c r="A74" s="147"/>
      <c r="B74" s="235"/>
      <c r="C74" s="236"/>
      <c r="D74" s="236"/>
      <c r="E74" s="236"/>
      <c r="F74" s="236"/>
      <c r="G74" s="236"/>
      <c r="H74" s="236" t="s">
        <v>126</v>
      </c>
      <c r="I74" s="249"/>
      <c r="J74" s="249"/>
      <c r="K74" s="249"/>
      <c r="L74" s="236"/>
      <c r="M74" s="236"/>
      <c r="N74" s="236"/>
      <c r="O74" s="237"/>
      <c r="P74" s="148"/>
    </row>
    <row r="75" spans="1:16" ht="14.4">
      <c r="A75" s="147"/>
      <c r="B75" s="235"/>
      <c r="C75" s="249"/>
      <c r="D75" s="243"/>
      <c r="E75" s="243"/>
      <c r="F75" s="243"/>
      <c r="G75" s="243"/>
      <c r="H75" s="236" t="s">
        <v>127</v>
      </c>
      <c r="I75" s="236"/>
      <c r="J75" s="236"/>
      <c r="K75" s="236"/>
      <c r="L75" s="243"/>
      <c r="M75" s="243"/>
      <c r="N75" s="243"/>
      <c r="O75" s="240"/>
      <c r="P75" s="241"/>
    </row>
    <row r="76" spans="1:16" ht="15.6">
      <c r="A76" s="147"/>
      <c r="B76" s="235"/>
      <c r="C76" s="249"/>
      <c r="D76" s="249"/>
      <c r="E76" s="249"/>
      <c r="F76" s="236"/>
      <c r="G76" s="236"/>
      <c r="H76" s="236"/>
      <c r="I76" s="236"/>
      <c r="J76" s="236"/>
      <c r="K76" s="331"/>
      <c r="L76" s="329"/>
      <c r="M76" s="329"/>
      <c r="N76" s="329"/>
      <c r="O76" s="330"/>
      <c r="P76" s="250"/>
    </row>
    <row r="77" spans="1:16" ht="16.2" thickBot="1">
      <c r="A77" s="147"/>
      <c r="B77" s="251"/>
      <c r="C77" s="334"/>
      <c r="D77" s="332"/>
      <c r="E77" s="332"/>
      <c r="F77" s="217"/>
      <c r="G77" s="217"/>
      <c r="H77" s="217"/>
      <c r="I77" s="217"/>
      <c r="J77" s="217"/>
      <c r="K77" s="332"/>
      <c r="L77" s="332"/>
      <c r="M77" s="332"/>
      <c r="N77" s="332"/>
      <c r="O77" s="333"/>
      <c r="P77" s="250"/>
    </row>
    <row r="78" spans="1:16" ht="14.4">
      <c r="A78" s="147"/>
      <c r="B78" s="252"/>
      <c r="C78" s="252"/>
      <c r="D78" s="252"/>
      <c r="E78" s="252"/>
      <c r="F78" s="252"/>
      <c r="G78" s="252"/>
      <c r="H78" s="252"/>
      <c r="I78" s="252"/>
      <c r="J78" s="252"/>
      <c r="K78" s="252"/>
      <c r="L78" s="252"/>
      <c r="M78" s="252"/>
      <c r="N78" s="252"/>
      <c r="O78" s="252"/>
      <c r="P78" s="148"/>
    </row>
    <row r="79" spans="1:16" ht="14.4">
      <c r="A79" s="147"/>
      <c r="B79" s="252"/>
      <c r="C79" s="252"/>
      <c r="D79" s="252"/>
      <c r="E79" s="252"/>
      <c r="F79" s="252"/>
      <c r="G79" s="252"/>
      <c r="H79" s="252"/>
      <c r="I79" s="252"/>
      <c r="J79" s="252"/>
      <c r="K79" s="252"/>
      <c r="L79" s="252"/>
      <c r="M79" s="252"/>
      <c r="N79" s="252"/>
      <c r="O79" s="252"/>
      <c r="P79" s="148"/>
    </row>
    <row r="80" spans="1:16" ht="14.4">
      <c r="A80" s="147"/>
      <c r="B80" s="252"/>
      <c r="C80" s="252"/>
      <c r="D80" s="252"/>
      <c r="E80" s="252"/>
      <c r="F80" s="252"/>
      <c r="G80" s="252"/>
      <c r="H80" s="252"/>
      <c r="I80" s="252"/>
      <c r="J80" s="252"/>
      <c r="K80" s="252"/>
      <c r="L80" s="252"/>
      <c r="M80" s="252"/>
      <c r="N80" s="252"/>
      <c r="O80" s="252"/>
      <c r="P80" s="148"/>
    </row>
    <row r="81" spans="1:16" ht="14.4">
      <c r="A81" s="147"/>
      <c r="B81" s="252"/>
      <c r="C81" s="252"/>
      <c r="D81" s="252"/>
      <c r="E81" s="252"/>
      <c r="F81" s="252"/>
      <c r="G81" s="252"/>
      <c r="H81" s="252"/>
      <c r="I81" s="252"/>
      <c r="J81" s="252"/>
      <c r="K81" s="252"/>
      <c r="L81" s="252"/>
      <c r="M81" s="252"/>
      <c r="N81" s="252"/>
      <c r="O81" s="252"/>
      <c r="P81" s="148"/>
    </row>
    <row r="82" spans="1:16" ht="14.4">
      <c r="A82" s="147"/>
      <c r="B82" s="252"/>
      <c r="C82" s="252"/>
      <c r="D82" s="252"/>
      <c r="E82" s="252"/>
      <c r="F82" s="252"/>
      <c r="G82" s="252"/>
      <c r="H82" s="252"/>
      <c r="I82" s="252"/>
      <c r="J82" s="252"/>
      <c r="K82" s="252"/>
      <c r="L82" s="252"/>
      <c r="M82" s="252"/>
      <c r="N82" s="252"/>
      <c r="O82" s="252"/>
      <c r="P82" s="148"/>
    </row>
    <row r="83" spans="1:16" ht="14.4">
      <c r="A83" s="147"/>
      <c r="B83" s="252"/>
      <c r="C83" s="252"/>
      <c r="D83" s="252"/>
      <c r="E83" s="252"/>
      <c r="F83" s="252"/>
      <c r="G83" s="252"/>
      <c r="H83" s="252"/>
      <c r="I83" s="252"/>
      <c r="J83" s="252"/>
      <c r="K83" s="252"/>
      <c r="L83" s="252"/>
      <c r="M83" s="252"/>
      <c r="N83" s="252"/>
      <c r="O83" s="252"/>
      <c r="P83" s="148"/>
    </row>
    <row r="84" spans="1:16" ht="14.4">
      <c r="A84" s="147"/>
      <c r="B84" s="252"/>
      <c r="C84" s="252"/>
      <c r="D84" s="252"/>
      <c r="E84" s="252"/>
      <c r="F84" s="252"/>
      <c r="G84" s="252"/>
      <c r="H84" s="252"/>
      <c r="I84" s="252"/>
      <c r="J84" s="252"/>
      <c r="K84" s="252"/>
      <c r="L84" s="252"/>
      <c r="M84" s="252"/>
      <c r="N84" s="252"/>
      <c r="O84" s="252"/>
      <c r="P84" s="148"/>
    </row>
    <row r="85" spans="1:16" ht="14.4">
      <c r="A85" s="147"/>
      <c r="B85" s="252"/>
      <c r="C85" s="252"/>
      <c r="D85" s="252"/>
      <c r="E85" s="252"/>
      <c r="F85" s="252"/>
      <c r="G85" s="252"/>
      <c r="H85" s="252"/>
      <c r="I85" s="252"/>
      <c r="J85" s="252"/>
      <c r="K85" s="252"/>
      <c r="L85" s="252"/>
      <c r="M85" s="252"/>
      <c r="N85" s="252"/>
      <c r="O85" s="252"/>
      <c r="P85" s="148"/>
    </row>
    <row r="86" spans="1:16" ht="14.4">
      <c r="A86" s="147"/>
      <c r="B86" s="252"/>
      <c r="C86" s="252"/>
      <c r="D86" s="252"/>
      <c r="E86" s="252"/>
      <c r="F86" s="252"/>
      <c r="G86" s="252"/>
      <c r="H86" s="252"/>
      <c r="I86" s="252"/>
      <c r="J86" s="252"/>
      <c r="K86" s="252"/>
      <c r="L86" s="252"/>
      <c r="M86" s="252"/>
      <c r="N86" s="252"/>
      <c r="O86" s="252"/>
      <c r="P86" s="148"/>
    </row>
    <row r="87" spans="1:16" ht="14.4">
      <c r="A87" s="147"/>
      <c r="B87" s="252"/>
      <c r="C87" s="252"/>
      <c r="D87" s="252"/>
      <c r="E87" s="252"/>
      <c r="F87" s="252"/>
      <c r="G87" s="252"/>
      <c r="H87" s="252"/>
      <c r="I87" s="252"/>
      <c r="J87" s="252"/>
      <c r="K87" s="252"/>
      <c r="L87" s="252"/>
      <c r="M87" s="252"/>
      <c r="N87" s="252"/>
      <c r="O87" s="252"/>
      <c r="P87" s="148"/>
    </row>
    <row r="88" spans="1:16" ht="14.4">
      <c r="A88" s="147"/>
      <c r="B88" s="252"/>
      <c r="C88" s="252"/>
      <c r="D88" s="252"/>
      <c r="E88" s="252"/>
      <c r="F88" s="252"/>
      <c r="G88" s="252"/>
      <c r="H88" s="252"/>
      <c r="I88" s="252"/>
      <c r="J88" s="252"/>
      <c r="K88" s="252"/>
      <c r="L88" s="252"/>
      <c r="M88" s="252"/>
      <c r="N88" s="252"/>
      <c r="O88" s="252"/>
      <c r="P88" s="148"/>
    </row>
    <row r="89" spans="1:16" ht="15" thickBot="1">
      <c r="A89" s="253"/>
      <c r="B89" s="254"/>
      <c r="C89" s="254"/>
      <c r="D89" s="254"/>
      <c r="E89" s="254"/>
      <c r="F89" s="254"/>
      <c r="G89" s="254"/>
      <c r="H89" s="254"/>
      <c r="I89" s="254"/>
      <c r="J89" s="254"/>
      <c r="K89" s="254"/>
      <c r="L89" s="254"/>
      <c r="M89" s="254"/>
      <c r="N89" s="254"/>
      <c r="O89" s="254"/>
      <c r="P89" s="255"/>
    </row>
  </sheetData>
  <mergeCells count="82">
    <mergeCell ref="D70:O70"/>
    <mergeCell ref="K76:O77"/>
    <mergeCell ref="C77:E77"/>
    <mergeCell ref="B52:N52"/>
    <mergeCell ref="C63:O63"/>
    <mergeCell ref="C64:O64"/>
    <mergeCell ref="D67:O67"/>
    <mergeCell ref="D68:O68"/>
    <mergeCell ref="D69:O69"/>
    <mergeCell ref="B48:K48"/>
    <mergeCell ref="M48:N48"/>
    <mergeCell ref="B49:K49"/>
    <mergeCell ref="M49:N49"/>
    <mergeCell ref="B50:N50"/>
    <mergeCell ref="B51:O51"/>
    <mergeCell ref="B41:N41"/>
    <mergeCell ref="B42:N42"/>
    <mergeCell ref="B43:O45"/>
    <mergeCell ref="B46:K46"/>
    <mergeCell ref="M46:N46"/>
    <mergeCell ref="B47:K47"/>
    <mergeCell ref="M47:N47"/>
    <mergeCell ref="M36:N36"/>
    <mergeCell ref="M37:N37"/>
    <mergeCell ref="M38:N38"/>
    <mergeCell ref="C39:I39"/>
    <mergeCell ref="M39:N39"/>
    <mergeCell ref="B40:N40"/>
    <mergeCell ref="C30:I30"/>
    <mergeCell ref="M30:N30"/>
    <mergeCell ref="B31:N31"/>
    <mergeCell ref="B32:O34"/>
    <mergeCell ref="C35:I35"/>
    <mergeCell ref="M35:N35"/>
    <mergeCell ref="B24:N24"/>
    <mergeCell ref="B25:O27"/>
    <mergeCell ref="C28:I28"/>
    <mergeCell ref="M28:N28"/>
    <mergeCell ref="C29:I29"/>
    <mergeCell ref="M29:N29"/>
    <mergeCell ref="C21:J21"/>
    <mergeCell ref="M21:N21"/>
    <mergeCell ref="C22:J22"/>
    <mergeCell ref="M22:N22"/>
    <mergeCell ref="C23:J23"/>
    <mergeCell ref="M23:N23"/>
    <mergeCell ref="C16:G16"/>
    <mergeCell ref="H16:I16"/>
    <mergeCell ref="J16:K16"/>
    <mergeCell ref="M16:N16"/>
    <mergeCell ref="B17:N17"/>
    <mergeCell ref="B18:O20"/>
    <mergeCell ref="C14:G14"/>
    <mergeCell ref="H14:I14"/>
    <mergeCell ref="J14:K14"/>
    <mergeCell ref="M14:N14"/>
    <mergeCell ref="C15:G15"/>
    <mergeCell ref="J15:K15"/>
    <mergeCell ref="M15:N15"/>
    <mergeCell ref="B9:C9"/>
    <mergeCell ref="D9:L9"/>
    <mergeCell ref="M9:N9"/>
    <mergeCell ref="B10:O12"/>
    <mergeCell ref="C13:G13"/>
    <mergeCell ref="H13:I13"/>
    <mergeCell ref="J13:K13"/>
    <mergeCell ref="M13:N13"/>
    <mergeCell ref="B5:O5"/>
    <mergeCell ref="B6:D6"/>
    <mergeCell ref="E6:O6"/>
    <mergeCell ref="B7:O7"/>
    <mergeCell ref="B8:C8"/>
    <mergeCell ref="D8:L8"/>
    <mergeCell ref="M8:N8"/>
    <mergeCell ref="B2:F4"/>
    <mergeCell ref="G2:K4"/>
    <mergeCell ref="L2:M2"/>
    <mergeCell ref="N2:O2"/>
    <mergeCell ref="L3:M3"/>
    <mergeCell ref="N3:O3"/>
    <mergeCell ref="L4:M4"/>
    <mergeCell ref="N4:O4"/>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C7E90-AAF4-44A2-81C7-B62EB2EF1495}">
  <dimension ref="B1:P94"/>
  <sheetViews>
    <sheetView workbookViewId="0">
      <selection activeCell="Q46" sqref="Q46"/>
    </sheetView>
  </sheetViews>
  <sheetFormatPr baseColWidth="10" defaultRowHeight="14.4"/>
  <cols>
    <col min="15" max="15" width="13.5546875" customWidth="1"/>
  </cols>
  <sheetData>
    <row r="1" spans="2:16" ht="15" thickBot="1"/>
    <row r="2" spans="2:16">
      <c r="B2" s="435"/>
      <c r="C2" s="436"/>
      <c r="D2" s="436"/>
      <c r="E2" s="436"/>
      <c r="F2" s="437"/>
      <c r="G2" s="443" t="s">
        <v>77</v>
      </c>
      <c r="H2" s="444"/>
      <c r="I2" s="444"/>
      <c r="J2" s="444"/>
      <c r="K2" s="444"/>
      <c r="L2" s="446" t="s">
        <v>78</v>
      </c>
      <c r="M2" s="447"/>
      <c r="N2" s="448" t="s">
        <v>79</v>
      </c>
      <c r="O2" s="449"/>
      <c r="P2" s="148"/>
    </row>
    <row r="3" spans="2:16">
      <c r="B3" s="438"/>
      <c r="C3" s="353"/>
      <c r="D3" s="353"/>
      <c r="E3" s="353"/>
      <c r="F3" s="439"/>
      <c r="G3" s="339"/>
      <c r="H3" s="329"/>
      <c r="I3" s="329"/>
      <c r="J3" s="329"/>
      <c r="K3" s="329"/>
      <c r="L3" s="450" t="s">
        <v>80</v>
      </c>
      <c r="M3" s="398"/>
      <c r="N3" s="451">
        <v>1</v>
      </c>
      <c r="O3" s="452"/>
      <c r="P3" s="148"/>
    </row>
    <row r="4" spans="2:16" ht="15" thickBot="1">
      <c r="B4" s="440"/>
      <c r="C4" s="441"/>
      <c r="D4" s="441"/>
      <c r="E4" s="441"/>
      <c r="F4" s="442"/>
      <c r="G4" s="445"/>
      <c r="H4" s="445"/>
      <c r="I4" s="445"/>
      <c r="J4" s="445"/>
      <c r="K4" s="445"/>
      <c r="L4" s="453" t="s">
        <v>81</v>
      </c>
      <c r="M4" s="454"/>
      <c r="N4" s="455"/>
      <c r="O4" s="456"/>
      <c r="P4" s="148"/>
    </row>
    <row r="5" spans="2:16" ht="15" thickBot="1">
      <c r="B5" s="352"/>
      <c r="C5" s="353"/>
      <c r="D5" s="353"/>
      <c r="E5" s="353"/>
      <c r="F5" s="353"/>
      <c r="G5" s="353"/>
      <c r="H5" s="353"/>
      <c r="I5" s="353"/>
      <c r="J5" s="353"/>
      <c r="K5" s="353"/>
      <c r="L5" s="353"/>
      <c r="M5" s="353"/>
      <c r="N5" s="353"/>
      <c r="O5" s="354"/>
      <c r="P5" s="146"/>
    </row>
    <row r="6" spans="2:16" ht="15" thickBot="1">
      <c r="B6" s="423" t="s">
        <v>82</v>
      </c>
      <c r="C6" s="424"/>
      <c r="D6" s="425"/>
      <c r="E6" s="426" t="str">
        <f>'PRESUPUESTO PRELIMINAR'!K9</f>
        <v xml:space="preserve">EJECUTAR POR EL SISTEMA DE PRECIOS UNITARIOS FIJOS Y A MONTO AGOTABLE LAS ACTIVIDADES NECESARIAS PARA LA EJECUCION DE LAS OBRAS DE CONTINGENCIA PROVISIONALES PARA MITIGAR EL MOVIMIENTO DE MASAS EN LADERA DEL SECTOR NOROCCIDENTAL DEL CERRO DE LA POPA (SECTOR LOMA FRESCA) EN EL DISTRITO DE CARTAGENA DE INDIAS Y ELABORACIÓN DE ESTUDIOS Y DISEÑO DE ALTERNATIVA DE SOLUCIÓN PARA LA ESTABILIZACIÓN DEFINITIVA DEL TALUD EN LA ZONA AFECTADA </v>
      </c>
      <c r="F6" s="427"/>
      <c r="G6" s="427"/>
      <c r="H6" s="427"/>
      <c r="I6" s="427"/>
      <c r="J6" s="427"/>
      <c r="K6" s="427"/>
      <c r="L6" s="427"/>
      <c r="M6" s="427"/>
      <c r="N6" s="427"/>
      <c r="O6" s="428"/>
      <c r="P6" s="146"/>
    </row>
    <row r="7" spans="2:16" ht="15" thickBot="1">
      <c r="B7" s="355"/>
      <c r="C7" s="356"/>
      <c r="D7" s="356"/>
      <c r="E7" s="356"/>
      <c r="F7" s="356"/>
      <c r="G7" s="356"/>
      <c r="H7" s="356"/>
      <c r="I7" s="356"/>
      <c r="J7" s="356"/>
      <c r="K7" s="356"/>
      <c r="L7" s="356"/>
      <c r="M7" s="356"/>
      <c r="N7" s="356"/>
      <c r="O7" s="429"/>
      <c r="P7" s="146"/>
    </row>
    <row r="8" spans="2:16">
      <c r="B8" s="430" t="s">
        <v>83</v>
      </c>
      <c r="C8" s="431"/>
      <c r="D8" s="432" t="s">
        <v>84</v>
      </c>
      <c r="E8" s="382"/>
      <c r="F8" s="382"/>
      <c r="G8" s="382"/>
      <c r="H8" s="382"/>
      <c r="I8" s="382"/>
      <c r="J8" s="382"/>
      <c r="K8" s="382"/>
      <c r="L8" s="433"/>
      <c r="M8" s="434" t="s">
        <v>85</v>
      </c>
      <c r="N8" s="433"/>
      <c r="O8" s="149" t="s">
        <v>12</v>
      </c>
      <c r="P8" s="150"/>
    </row>
    <row r="9" spans="2:16" ht="15" thickBot="1">
      <c r="B9" s="416">
        <v>3.1</v>
      </c>
      <c r="C9" s="417"/>
      <c r="D9" s="418" t="str">
        <f>'PRESUPUESTO PRELIMINAR'!E38</f>
        <v>Drenes horizontales para talud</v>
      </c>
      <c r="E9" s="373"/>
      <c r="F9" s="373"/>
      <c r="G9" s="373"/>
      <c r="H9" s="373"/>
      <c r="I9" s="373"/>
      <c r="J9" s="373"/>
      <c r="K9" s="373"/>
      <c r="L9" s="419"/>
      <c r="M9" s="420" t="s">
        <v>68</v>
      </c>
      <c r="N9" s="419"/>
      <c r="O9" s="256">
        <v>1</v>
      </c>
      <c r="P9" s="152"/>
    </row>
    <row r="10" spans="2:16">
      <c r="B10" s="360" t="s">
        <v>86</v>
      </c>
      <c r="C10" s="361"/>
      <c r="D10" s="361"/>
      <c r="E10" s="361"/>
      <c r="F10" s="361"/>
      <c r="G10" s="361"/>
      <c r="H10" s="361"/>
      <c r="I10" s="361"/>
      <c r="J10" s="361"/>
      <c r="K10" s="361"/>
      <c r="L10" s="361"/>
      <c r="M10" s="361"/>
      <c r="N10" s="361"/>
      <c r="O10" s="362"/>
      <c r="P10" s="153"/>
    </row>
    <row r="11" spans="2:16">
      <c r="B11" s="360"/>
      <c r="C11" s="361"/>
      <c r="D11" s="361"/>
      <c r="E11" s="361"/>
      <c r="F11" s="361"/>
      <c r="G11" s="361"/>
      <c r="H11" s="361"/>
      <c r="I11" s="361"/>
      <c r="J11" s="361"/>
      <c r="K11" s="361"/>
      <c r="L11" s="361"/>
      <c r="M11" s="361"/>
      <c r="N11" s="361"/>
      <c r="O11" s="362"/>
      <c r="P11" s="153"/>
    </row>
    <row r="12" spans="2:16" ht="15" thickBot="1">
      <c r="B12" s="360"/>
      <c r="C12" s="361"/>
      <c r="D12" s="361"/>
      <c r="E12" s="361"/>
      <c r="F12" s="361"/>
      <c r="G12" s="361"/>
      <c r="H12" s="361"/>
      <c r="I12" s="361"/>
      <c r="J12" s="361"/>
      <c r="K12" s="361"/>
      <c r="L12" s="361"/>
      <c r="M12" s="361"/>
      <c r="N12" s="361"/>
      <c r="O12" s="362"/>
      <c r="P12" s="153"/>
    </row>
    <row r="13" spans="2:16">
      <c r="B13" s="154"/>
      <c r="C13" s="421" t="s">
        <v>84</v>
      </c>
      <c r="D13" s="382"/>
      <c r="E13" s="382"/>
      <c r="F13" s="382"/>
      <c r="G13" s="383"/>
      <c r="H13" s="394" t="s">
        <v>87</v>
      </c>
      <c r="I13" s="382"/>
      <c r="J13" s="394" t="s">
        <v>88</v>
      </c>
      <c r="K13" s="383"/>
      <c r="L13" s="155" t="s">
        <v>89</v>
      </c>
      <c r="M13" s="394" t="s">
        <v>90</v>
      </c>
      <c r="N13" s="422"/>
      <c r="O13" s="156" t="s">
        <v>91</v>
      </c>
      <c r="P13" s="157"/>
    </row>
    <row r="14" spans="2:16">
      <c r="B14" s="690"/>
      <c r="C14" s="728" t="s">
        <v>164</v>
      </c>
      <c r="D14" s="729"/>
      <c r="E14" s="729"/>
      <c r="F14" s="729"/>
      <c r="G14" s="730"/>
      <c r="H14" s="735"/>
      <c r="I14" s="736"/>
      <c r="J14" s="735" t="s">
        <v>165</v>
      </c>
      <c r="K14" s="736"/>
      <c r="L14" s="738">
        <v>4418</v>
      </c>
      <c r="M14" s="735">
        <v>0.875</v>
      </c>
      <c r="N14" s="736"/>
      <c r="O14" s="739">
        <f>L14*M14</f>
        <v>3865.75</v>
      </c>
      <c r="P14" s="163"/>
    </row>
    <row r="15" spans="2:16">
      <c r="B15" s="714"/>
      <c r="C15" s="159" t="s">
        <v>166</v>
      </c>
      <c r="D15" s="160"/>
      <c r="E15" s="160"/>
      <c r="F15" s="160"/>
      <c r="G15" s="145"/>
      <c r="H15" s="735"/>
      <c r="I15" s="736"/>
      <c r="J15" s="735" t="s">
        <v>165</v>
      </c>
      <c r="K15" s="736"/>
      <c r="L15" s="738">
        <v>46000</v>
      </c>
      <c r="M15" s="735">
        <v>0.13</v>
      </c>
      <c r="N15" s="736"/>
      <c r="O15" s="739">
        <f t="shared" ref="O15:O18" si="0">L15*M15</f>
        <v>5980</v>
      </c>
      <c r="P15" s="163"/>
    </row>
    <row r="16" spans="2:16">
      <c r="B16" s="714"/>
      <c r="C16" s="159" t="s">
        <v>167</v>
      </c>
      <c r="D16" s="160"/>
      <c r="E16" s="160"/>
      <c r="F16" s="160"/>
      <c r="G16" s="145"/>
      <c r="H16" s="735"/>
      <c r="I16" s="736"/>
      <c r="J16" s="735" t="s">
        <v>165</v>
      </c>
      <c r="K16" s="736"/>
      <c r="L16" s="738">
        <v>50000</v>
      </c>
      <c r="M16" s="735">
        <v>0.13</v>
      </c>
      <c r="N16" s="736"/>
      <c r="O16" s="739">
        <f t="shared" si="0"/>
        <v>6500</v>
      </c>
      <c r="P16" s="163"/>
    </row>
    <row r="17" spans="2:16">
      <c r="B17" s="714"/>
      <c r="C17" s="159" t="s">
        <v>168</v>
      </c>
      <c r="D17" s="160"/>
      <c r="E17" s="160"/>
      <c r="F17" s="160"/>
      <c r="G17" s="145"/>
      <c r="H17" s="735"/>
      <c r="I17" s="736"/>
      <c r="J17" s="735" t="s">
        <v>165</v>
      </c>
      <c r="K17" s="736"/>
      <c r="L17" s="738">
        <v>4375</v>
      </c>
      <c r="M17" s="735">
        <v>0.13</v>
      </c>
      <c r="N17" s="736"/>
      <c r="O17" s="739">
        <f t="shared" si="0"/>
        <v>568.75</v>
      </c>
      <c r="P17" s="163"/>
    </row>
    <row r="18" spans="2:16">
      <c r="B18" s="686"/>
      <c r="C18" s="731" t="s">
        <v>169</v>
      </c>
      <c r="D18" s="732"/>
      <c r="E18" s="732"/>
      <c r="F18" s="732"/>
      <c r="G18" s="733"/>
      <c r="H18" s="735"/>
      <c r="I18" s="736"/>
      <c r="J18" s="735" t="s">
        <v>165</v>
      </c>
      <c r="K18" s="736"/>
      <c r="L18" s="738">
        <v>8750</v>
      </c>
      <c r="M18" s="735">
        <v>0.13</v>
      </c>
      <c r="N18" s="736"/>
      <c r="O18" s="739">
        <f t="shared" si="0"/>
        <v>1137.5</v>
      </c>
      <c r="P18" s="163"/>
    </row>
    <row r="19" spans="2:16" ht="15" thickBot="1">
      <c r="B19" s="687"/>
      <c r="C19" s="727"/>
      <c r="D19" s="726"/>
      <c r="E19" s="726"/>
      <c r="F19" s="726"/>
      <c r="G19" s="725"/>
      <c r="H19" s="402"/>
      <c r="I19" s="400"/>
      <c r="J19" s="374"/>
      <c r="K19" s="403"/>
      <c r="L19" s="631"/>
      <c r="M19" s="404"/>
      <c r="N19" s="405"/>
      <c r="O19" s="170"/>
      <c r="P19" s="163"/>
    </row>
    <row r="20" spans="2:16" ht="15" thickBot="1">
      <c r="B20" s="375" t="s">
        <v>95</v>
      </c>
      <c r="C20" s="376"/>
      <c r="D20" s="376"/>
      <c r="E20" s="376"/>
      <c r="F20" s="376"/>
      <c r="G20" s="376"/>
      <c r="H20" s="376"/>
      <c r="I20" s="376"/>
      <c r="J20" s="376"/>
      <c r="K20" s="376"/>
      <c r="L20" s="376"/>
      <c r="M20" s="376"/>
      <c r="N20" s="377"/>
      <c r="O20" s="740">
        <f>SUM(O14:O19)</f>
        <v>18052</v>
      </c>
      <c r="P20" s="163"/>
    </row>
    <row r="21" spans="2:16">
      <c r="B21" s="360" t="s">
        <v>96</v>
      </c>
      <c r="C21" s="361"/>
      <c r="D21" s="361"/>
      <c r="E21" s="361"/>
      <c r="F21" s="361"/>
      <c r="G21" s="361"/>
      <c r="H21" s="361"/>
      <c r="I21" s="361"/>
      <c r="J21" s="361"/>
      <c r="K21" s="361"/>
      <c r="L21" s="361"/>
      <c r="M21" s="361"/>
      <c r="N21" s="361"/>
      <c r="O21" s="362"/>
      <c r="P21" s="153"/>
    </row>
    <row r="22" spans="2:16">
      <c r="B22" s="360"/>
      <c r="C22" s="361"/>
      <c r="D22" s="361"/>
      <c r="E22" s="361"/>
      <c r="F22" s="361"/>
      <c r="G22" s="361"/>
      <c r="H22" s="361"/>
      <c r="I22" s="361"/>
      <c r="J22" s="361"/>
      <c r="K22" s="361"/>
      <c r="L22" s="361"/>
      <c r="M22" s="361"/>
      <c r="N22" s="361"/>
      <c r="O22" s="362"/>
      <c r="P22" s="153"/>
    </row>
    <row r="23" spans="2:16" ht="15" thickBot="1">
      <c r="B23" s="360"/>
      <c r="C23" s="361"/>
      <c r="D23" s="361"/>
      <c r="E23" s="361"/>
      <c r="F23" s="361"/>
      <c r="G23" s="361"/>
      <c r="H23" s="361"/>
      <c r="I23" s="361"/>
      <c r="J23" s="361"/>
      <c r="K23" s="361"/>
      <c r="L23" s="361"/>
      <c r="M23" s="361"/>
      <c r="N23" s="361"/>
      <c r="O23" s="362"/>
      <c r="P23" s="153"/>
    </row>
    <row r="24" spans="2:16">
      <c r="B24" s="195"/>
      <c r="C24" s="393" t="s">
        <v>84</v>
      </c>
      <c r="D24" s="382"/>
      <c r="E24" s="382"/>
      <c r="F24" s="382"/>
      <c r="G24" s="382"/>
      <c r="H24" s="382"/>
      <c r="I24" s="382"/>
      <c r="J24" s="383"/>
      <c r="K24" s="173" t="s">
        <v>85</v>
      </c>
      <c r="L24" s="155" t="s">
        <v>12</v>
      </c>
      <c r="M24" s="394" t="s">
        <v>97</v>
      </c>
      <c r="N24" s="382"/>
      <c r="O24" s="154" t="s">
        <v>91</v>
      </c>
      <c r="P24" s="157"/>
    </row>
    <row r="25" spans="2:16">
      <c r="B25" s="174"/>
      <c r="C25" s="745" t="s">
        <v>170</v>
      </c>
      <c r="D25" s="746"/>
      <c r="E25" s="746"/>
      <c r="F25" s="746"/>
      <c r="G25" s="746"/>
      <c r="H25" s="746"/>
      <c r="I25" s="746"/>
      <c r="J25" s="734"/>
      <c r="K25" s="748" t="s">
        <v>174</v>
      </c>
      <c r="L25" s="176">
        <v>1</v>
      </c>
      <c r="M25" s="752">
        <v>17760</v>
      </c>
      <c r="N25" s="753"/>
      <c r="O25" s="177">
        <f>M25*L25</f>
        <v>17760</v>
      </c>
      <c r="P25" s="163"/>
    </row>
    <row r="26" spans="2:16" s="737" customFormat="1">
      <c r="B26" s="741"/>
      <c r="C26" s="742" t="s">
        <v>171</v>
      </c>
      <c r="D26" s="743"/>
      <c r="E26" s="743"/>
      <c r="F26" s="743"/>
      <c r="G26" s="743"/>
      <c r="H26" s="743"/>
      <c r="I26" s="743"/>
      <c r="J26" s="724"/>
      <c r="K26" s="749" t="s">
        <v>175</v>
      </c>
      <c r="L26" s="744">
        <v>0.15</v>
      </c>
      <c r="M26" s="752">
        <v>6500</v>
      </c>
      <c r="N26" s="753"/>
      <c r="O26" s="177">
        <f t="shared" ref="O26:O28" si="1">M26*L26</f>
        <v>975</v>
      </c>
      <c r="P26" s="163"/>
    </row>
    <row r="27" spans="2:16" s="737" customFormat="1">
      <c r="B27" s="741"/>
      <c r="C27" s="742" t="s">
        <v>172</v>
      </c>
      <c r="D27" s="743"/>
      <c r="E27" s="743"/>
      <c r="F27" s="743"/>
      <c r="G27" s="743"/>
      <c r="H27" s="743"/>
      <c r="I27" s="743"/>
      <c r="J27" s="724"/>
      <c r="K27" s="749" t="s">
        <v>135</v>
      </c>
      <c r="L27" s="744">
        <v>1</v>
      </c>
      <c r="M27" s="752">
        <v>4500</v>
      </c>
      <c r="N27" s="753"/>
      <c r="O27" s="177">
        <f t="shared" si="1"/>
        <v>4500</v>
      </c>
      <c r="P27" s="163"/>
    </row>
    <row r="28" spans="2:16" ht="15" thickBot="1">
      <c r="B28" s="216"/>
      <c r="C28" s="747" t="s">
        <v>173</v>
      </c>
      <c r="D28" s="726"/>
      <c r="E28" s="726"/>
      <c r="F28" s="726"/>
      <c r="G28" s="726"/>
      <c r="H28" s="726"/>
      <c r="I28" s="726"/>
      <c r="J28" s="725"/>
      <c r="K28" s="754" t="s">
        <v>176</v>
      </c>
      <c r="L28" s="180">
        <v>0.5</v>
      </c>
      <c r="M28" s="750">
        <v>2000</v>
      </c>
      <c r="N28" s="751"/>
      <c r="O28" s="177">
        <f t="shared" si="1"/>
        <v>1000</v>
      </c>
      <c r="P28" s="163"/>
    </row>
    <row r="29" spans="2:16" ht="15" thickBot="1">
      <c r="B29" s="349" t="s">
        <v>95</v>
      </c>
      <c r="C29" s="350"/>
      <c r="D29" s="350"/>
      <c r="E29" s="350"/>
      <c r="F29" s="350"/>
      <c r="G29" s="350"/>
      <c r="H29" s="350"/>
      <c r="I29" s="350"/>
      <c r="J29" s="350"/>
      <c r="K29" s="350"/>
      <c r="L29" s="350"/>
      <c r="M29" s="350"/>
      <c r="N29" s="351"/>
      <c r="O29" s="182">
        <f>SUM(O25:O28)</f>
        <v>24235</v>
      </c>
      <c r="P29" s="163"/>
    </row>
    <row r="30" spans="2:16">
      <c r="B30" s="385" t="s">
        <v>98</v>
      </c>
      <c r="C30" s="386"/>
      <c r="D30" s="386"/>
      <c r="E30" s="386"/>
      <c r="F30" s="386"/>
      <c r="G30" s="386"/>
      <c r="H30" s="386"/>
      <c r="I30" s="386"/>
      <c r="J30" s="386"/>
      <c r="K30" s="386"/>
      <c r="L30" s="386"/>
      <c r="M30" s="386"/>
      <c r="N30" s="386"/>
      <c r="O30" s="387"/>
      <c r="P30" s="153"/>
    </row>
    <row r="31" spans="2:16">
      <c r="B31" s="388"/>
      <c r="C31" s="361"/>
      <c r="D31" s="361"/>
      <c r="E31" s="361"/>
      <c r="F31" s="361"/>
      <c r="G31" s="361"/>
      <c r="H31" s="361"/>
      <c r="I31" s="361"/>
      <c r="J31" s="361"/>
      <c r="K31" s="361"/>
      <c r="L31" s="361"/>
      <c r="M31" s="361"/>
      <c r="N31" s="361"/>
      <c r="O31" s="389"/>
      <c r="P31" s="153"/>
    </row>
    <row r="32" spans="2:16" ht="15" thickBot="1">
      <c r="B32" s="390"/>
      <c r="C32" s="391"/>
      <c r="D32" s="391"/>
      <c r="E32" s="391"/>
      <c r="F32" s="391"/>
      <c r="G32" s="391"/>
      <c r="H32" s="391"/>
      <c r="I32" s="391"/>
      <c r="J32" s="391"/>
      <c r="K32" s="391"/>
      <c r="L32" s="391"/>
      <c r="M32" s="391"/>
      <c r="N32" s="391"/>
      <c r="O32" s="392"/>
      <c r="P32" s="153"/>
    </row>
    <row r="33" spans="2:16">
      <c r="B33" s="183"/>
      <c r="C33" s="393" t="s">
        <v>177</v>
      </c>
      <c r="D33" s="421"/>
      <c r="E33" s="421"/>
      <c r="F33" s="421"/>
      <c r="G33" s="421"/>
      <c r="H33" s="421"/>
      <c r="I33" s="421"/>
      <c r="J33" s="757" t="s">
        <v>85</v>
      </c>
      <c r="K33" s="757"/>
      <c r="L33" s="759" t="s">
        <v>178</v>
      </c>
      <c r="M33" s="757" t="s">
        <v>101</v>
      </c>
      <c r="N33" s="761"/>
      <c r="O33" s="154" t="s">
        <v>91</v>
      </c>
      <c r="P33" s="157"/>
    </row>
    <row r="34" spans="2:16">
      <c r="B34" s="623"/>
      <c r="C34" s="755" t="s">
        <v>179</v>
      </c>
      <c r="D34" s="756"/>
      <c r="E34" s="756"/>
      <c r="F34" s="756"/>
      <c r="G34" s="756"/>
      <c r="H34" s="756"/>
      <c r="I34" s="756"/>
      <c r="J34" s="758" t="s">
        <v>180</v>
      </c>
      <c r="K34" s="758"/>
      <c r="L34" s="760">
        <v>0.09</v>
      </c>
      <c r="M34" s="764">
        <v>250000</v>
      </c>
      <c r="N34" s="764"/>
      <c r="O34" s="723">
        <f>M34*L34</f>
        <v>22500</v>
      </c>
      <c r="P34" s="163"/>
    </row>
    <row r="35" spans="2:16" ht="15" thickBot="1">
      <c r="B35" s="624"/>
      <c r="C35" s="378"/>
      <c r="D35" s="373"/>
      <c r="E35" s="373"/>
      <c r="F35" s="373"/>
      <c r="G35" s="373"/>
      <c r="H35" s="373"/>
      <c r="I35" s="373"/>
      <c r="J35" s="765"/>
      <c r="K35" s="766"/>
      <c r="L35" s="193"/>
      <c r="M35" s="762"/>
      <c r="N35" s="763"/>
      <c r="O35" s="194"/>
      <c r="P35" s="163"/>
    </row>
    <row r="36" spans="2:16" ht="15" thickBot="1">
      <c r="B36" s="375" t="s">
        <v>95</v>
      </c>
      <c r="C36" s="376"/>
      <c r="D36" s="376"/>
      <c r="E36" s="376"/>
      <c r="F36" s="376"/>
      <c r="G36" s="376"/>
      <c r="H36" s="376"/>
      <c r="I36" s="376"/>
      <c r="J36" s="376"/>
      <c r="K36" s="376"/>
      <c r="L36" s="376"/>
      <c r="M36" s="376"/>
      <c r="N36" s="377"/>
      <c r="O36" s="171">
        <f>SUM(O34:O35)</f>
        <v>22500</v>
      </c>
      <c r="P36" s="163"/>
    </row>
    <row r="37" spans="2:16">
      <c r="B37" s="360" t="s">
        <v>102</v>
      </c>
      <c r="C37" s="361"/>
      <c r="D37" s="361"/>
      <c r="E37" s="361"/>
      <c r="F37" s="361"/>
      <c r="G37" s="361"/>
      <c r="H37" s="361"/>
      <c r="I37" s="361"/>
      <c r="J37" s="361"/>
      <c r="K37" s="361"/>
      <c r="L37" s="361"/>
      <c r="M37" s="361"/>
      <c r="N37" s="361"/>
      <c r="O37" s="362"/>
      <c r="P37" s="153"/>
    </row>
    <row r="38" spans="2:16">
      <c r="B38" s="360"/>
      <c r="C38" s="361"/>
      <c r="D38" s="361"/>
      <c r="E38" s="361"/>
      <c r="F38" s="361"/>
      <c r="G38" s="361"/>
      <c r="H38" s="361"/>
      <c r="I38" s="361"/>
      <c r="J38" s="361"/>
      <c r="K38" s="361"/>
      <c r="L38" s="361"/>
      <c r="M38" s="361"/>
      <c r="N38" s="361"/>
      <c r="O38" s="362"/>
      <c r="P38" s="153"/>
    </row>
    <row r="39" spans="2:16" ht="15" thickBot="1">
      <c r="B39" s="360"/>
      <c r="C39" s="361"/>
      <c r="D39" s="361"/>
      <c r="E39" s="361"/>
      <c r="F39" s="361"/>
      <c r="G39" s="361"/>
      <c r="H39" s="361"/>
      <c r="I39" s="361"/>
      <c r="J39" s="361"/>
      <c r="K39" s="361"/>
      <c r="L39" s="361"/>
      <c r="M39" s="361"/>
      <c r="N39" s="361"/>
      <c r="O39" s="362"/>
      <c r="P39" s="153"/>
    </row>
    <row r="40" spans="2:16" ht="28.2">
      <c r="B40" s="195"/>
      <c r="C40" s="381" t="s">
        <v>103</v>
      </c>
      <c r="D40" s="382"/>
      <c r="E40" s="382"/>
      <c r="F40" s="382"/>
      <c r="G40" s="382"/>
      <c r="H40" s="382"/>
      <c r="I40" s="383"/>
      <c r="J40" s="155" t="s">
        <v>104</v>
      </c>
      <c r="K40" s="196" t="s">
        <v>105</v>
      </c>
      <c r="L40" s="197" t="s">
        <v>106</v>
      </c>
      <c r="M40" s="384" t="s">
        <v>90</v>
      </c>
      <c r="N40" s="382"/>
      <c r="O40" s="198" t="s">
        <v>91</v>
      </c>
      <c r="P40" s="199"/>
    </row>
    <row r="41" spans="2:16">
      <c r="B41" s="696"/>
      <c r="C41" s="697" t="s">
        <v>181</v>
      </c>
      <c r="D41" s="202"/>
      <c r="E41" s="202"/>
      <c r="F41" s="202"/>
      <c r="G41" s="202"/>
      <c r="H41" s="202"/>
      <c r="I41" s="202"/>
      <c r="J41" s="203">
        <v>55600</v>
      </c>
      <c r="K41" s="204">
        <v>1.85</v>
      </c>
      <c r="L41" s="653">
        <f>J41*K41</f>
        <v>102860</v>
      </c>
      <c r="M41" s="368">
        <v>0.92391509969346686</v>
      </c>
      <c r="N41" s="369"/>
      <c r="O41" s="210">
        <f>L41/M41</f>
        <v>111330.57575758477</v>
      </c>
      <c r="P41" s="207"/>
    </row>
    <row r="42" spans="2:16">
      <c r="B42" s="698"/>
      <c r="C42" s="209" t="s">
        <v>182</v>
      </c>
      <c r="D42" s="202"/>
      <c r="E42" s="202"/>
      <c r="F42" s="202"/>
      <c r="G42" s="202"/>
      <c r="H42" s="202"/>
      <c r="I42" s="202"/>
      <c r="J42" s="203">
        <v>50000</v>
      </c>
      <c r="K42" s="204">
        <v>1.85</v>
      </c>
      <c r="L42" s="653">
        <f t="shared" ref="L42:L43" si="2">J42*K42</f>
        <v>92500</v>
      </c>
      <c r="M42" s="368">
        <f>M41</f>
        <v>0.92391509969346686</v>
      </c>
      <c r="N42" s="369"/>
      <c r="O42" s="210">
        <f t="shared" ref="O42:O43" si="3">L42/M42</f>
        <v>100117.42424243235</v>
      </c>
      <c r="P42" s="207"/>
    </row>
    <row r="43" spans="2:16">
      <c r="B43" s="211"/>
      <c r="C43" s="209" t="s">
        <v>183</v>
      </c>
      <c r="D43" s="202"/>
      <c r="E43" s="202"/>
      <c r="F43" s="202"/>
      <c r="G43" s="202"/>
      <c r="H43" s="202"/>
      <c r="I43" s="202"/>
      <c r="J43" s="212">
        <v>94400</v>
      </c>
      <c r="K43" s="204">
        <v>1.85</v>
      </c>
      <c r="L43" s="653">
        <f t="shared" si="2"/>
        <v>174640</v>
      </c>
      <c r="M43" s="368">
        <f>M41</f>
        <v>0.92391509969346686</v>
      </c>
      <c r="N43" s="369"/>
      <c r="O43" s="210">
        <f t="shared" si="3"/>
        <v>189021.69696971227</v>
      </c>
      <c r="P43" s="207"/>
    </row>
    <row r="44" spans="2:16" ht="15" thickBot="1">
      <c r="B44" s="215"/>
      <c r="C44" s="372" t="s">
        <v>109</v>
      </c>
      <c r="D44" s="373"/>
      <c r="E44" s="373"/>
      <c r="F44" s="373"/>
      <c r="G44" s="373"/>
      <c r="H44" s="373"/>
      <c r="I44" s="373"/>
      <c r="J44" s="193"/>
      <c r="K44" s="217"/>
      <c r="L44" s="193"/>
      <c r="M44" s="374"/>
      <c r="N44" s="373"/>
      <c r="O44" s="218"/>
      <c r="P44" s="163"/>
    </row>
    <row r="45" spans="2:16" ht="15" thickBot="1">
      <c r="B45" s="375" t="s">
        <v>95</v>
      </c>
      <c r="C45" s="376"/>
      <c r="D45" s="376"/>
      <c r="E45" s="376"/>
      <c r="F45" s="376"/>
      <c r="G45" s="376"/>
      <c r="H45" s="376"/>
      <c r="I45" s="376"/>
      <c r="J45" s="376"/>
      <c r="K45" s="376"/>
      <c r="L45" s="376"/>
      <c r="M45" s="376"/>
      <c r="N45" s="377"/>
      <c r="O45" s="171">
        <f>SUM(O41:O42)</f>
        <v>211448.00000001711</v>
      </c>
      <c r="P45" s="163"/>
    </row>
    <row r="46" spans="2:16" ht="15" thickBot="1">
      <c r="B46" s="355"/>
      <c r="C46" s="356"/>
      <c r="D46" s="356"/>
      <c r="E46" s="356"/>
      <c r="F46" s="356"/>
      <c r="G46" s="356"/>
      <c r="H46" s="356"/>
      <c r="I46" s="356"/>
      <c r="J46" s="356"/>
      <c r="K46" s="356"/>
      <c r="L46" s="356"/>
      <c r="M46" s="356"/>
      <c r="N46" s="356"/>
      <c r="O46" s="219"/>
      <c r="P46" s="148"/>
    </row>
    <row r="47" spans="2:16" ht="15" thickBot="1">
      <c r="B47" s="357" t="s">
        <v>110</v>
      </c>
      <c r="C47" s="358"/>
      <c r="D47" s="358"/>
      <c r="E47" s="358"/>
      <c r="F47" s="358"/>
      <c r="G47" s="358"/>
      <c r="H47" s="358"/>
      <c r="I47" s="358"/>
      <c r="J47" s="358"/>
      <c r="K47" s="358"/>
      <c r="L47" s="358"/>
      <c r="M47" s="358"/>
      <c r="N47" s="359"/>
      <c r="O47" s="767">
        <f>SUM(O20,O36,O45)</f>
        <v>252000.00000001711</v>
      </c>
      <c r="P47" s="221"/>
    </row>
    <row r="48" spans="2:16">
      <c r="B48" s="360" t="s">
        <v>111</v>
      </c>
      <c r="C48" s="361"/>
      <c r="D48" s="361"/>
      <c r="E48" s="361"/>
      <c r="F48" s="361"/>
      <c r="G48" s="361"/>
      <c r="H48" s="361"/>
      <c r="I48" s="361"/>
      <c r="J48" s="361"/>
      <c r="K48" s="361"/>
      <c r="L48" s="361"/>
      <c r="M48" s="361"/>
      <c r="N48" s="361"/>
      <c r="O48" s="362"/>
      <c r="P48" s="153"/>
    </row>
    <row r="49" spans="2:16">
      <c r="B49" s="360"/>
      <c r="C49" s="361"/>
      <c r="D49" s="361"/>
      <c r="E49" s="361"/>
      <c r="F49" s="361"/>
      <c r="G49" s="361"/>
      <c r="H49" s="361"/>
      <c r="I49" s="361"/>
      <c r="J49" s="361"/>
      <c r="K49" s="361"/>
      <c r="L49" s="361"/>
      <c r="M49" s="361"/>
      <c r="N49" s="361"/>
      <c r="O49" s="362"/>
      <c r="P49" s="153"/>
    </row>
    <row r="50" spans="2:16" ht="15" thickBot="1">
      <c r="B50" s="360"/>
      <c r="C50" s="361"/>
      <c r="D50" s="361"/>
      <c r="E50" s="361"/>
      <c r="F50" s="361"/>
      <c r="G50" s="361"/>
      <c r="H50" s="361"/>
      <c r="I50" s="361"/>
      <c r="J50" s="361"/>
      <c r="K50" s="361"/>
      <c r="L50" s="361"/>
      <c r="M50" s="361"/>
      <c r="N50" s="361"/>
      <c r="O50" s="362"/>
      <c r="P50" s="153"/>
    </row>
    <row r="51" spans="2:16">
      <c r="B51" s="363" t="s">
        <v>112</v>
      </c>
      <c r="C51" s="364"/>
      <c r="D51" s="364"/>
      <c r="E51" s="364"/>
      <c r="F51" s="364"/>
      <c r="G51" s="364"/>
      <c r="H51" s="364"/>
      <c r="I51" s="364"/>
      <c r="J51" s="364"/>
      <c r="K51" s="364"/>
      <c r="L51" s="222" t="s">
        <v>113</v>
      </c>
      <c r="M51" s="365" t="s">
        <v>114</v>
      </c>
      <c r="N51" s="366"/>
      <c r="O51" s="223"/>
      <c r="P51" s="199"/>
    </row>
    <row r="52" spans="2:16">
      <c r="B52" s="341" t="s">
        <v>115</v>
      </c>
      <c r="C52" s="342"/>
      <c r="D52" s="342"/>
      <c r="E52" s="342"/>
      <c r="F52" s="342"/>
      <c r="G52" s="342"/>
      <c r="H52" s="342"/>
      <c r="I52" s="342"/>
      <c r="J52" s="342"/>
      <c r="K52" s="342"/>
      <c r="L52" s="224">
        <v>0.22</v>
      </c>
      <c r="M52" s="344">
        <f>O47</f>
        <v>252000.00000001711</v>
      </c>
      <c r="N52" s="367"/>
      <c r="O52" s="225">
        <f>M52*L52</f>
        <v>55440.000000003762</v>
      </c>
      <c r="P52" s="226"/>
    </row>
    <row r="53" spans="2:16">
      <c r="B53" s="341" t="s">
        <v>116</v>
      </c>
      <c r="C53" s="342"/>
      <c r="D53" s="342"/>
      <c r="E53" s="342"/>
      <c r="F53" s="342"/>
      <c r="G53" s="342"/>
      <c r="H53" s="342"/>
      <c r="I53" s="342"/>
      <c r="J53" s="342"/>
      <c r="K53" s="342"/>
      <c r="L53" s="227">
        <v>0.03</v>
      </c>
      <c r="M53" s="343">
        <f>+O47</f>
        <v>252000.00000001711</v>
      </c>
      <c r="N53" s="344"/>
      <c r="O53" s="225">
        <f t="shared" ref="O53:O54" si="4">M53*L53</f>
        <v>7560.000000000513</v>
      </c>
      <c r="P53" s="226"/>
    </row>
    <row r="54" spans="2:16" ht="15" thickBot="1">
      <c r="B54" s="345" t="s">
        <v>117</v>
      </c>
      <c r="C54" s="346"/>
      <c r="D54" s="346"/>
      <c r="E54" s="346"/>
      <c r="F54" s="346"/>
      <c r="G54" s="346"/>
      <c r="H54" s="346"/>
      <c r="I54" s="346"/>
      <c r="J54" s="346"/>
      <c r="K54" s="346"/>
      <c r="L54" s="228">
        <v>0.05</v>
      </c>
      <c r="M54" s="347">
        <f>+O47</f>
        <v>252000.00000001711</v>
      </c>
      <c r="N54" s="348"/>
      <c r="O54" s="229">
        <f t="shared" si="4"/>
        <v>12600.000000000857</v>
      </c>
      <c r="P54" s="226"/>
    </row>
    <row r="55" spans="2:16" ht="15" thickBot="1">
      <c r="B55" s="349" t="s">
        <v>95</v>
      </c>
      <c r="C55" s="350"/>
      <c r="D55" s="350"/>
      <c r="E55" s="350"/>
      <c r="F55" s="350"/>
      <c r="G55" s="350"/>
      <c r="H55" s="350"/>
      <c r="I55" s="350"/>
      <c r="J55" s="350"/>
      <c r="K55" s="350"/>
      <c r="L55" s="350"/>
      <c r="M55" s="350"/>
      <c r="N55" s="351"/>
      <c r="O55" s="230">
        <f>SUM(O52:O54)</f>
        <v>75600.000000005137</v>
      </c>
      <c r="P55" s="226"/>
    </row>
    <row r="56" spans="2:16" ht="15" thickBot="1">
      <c r="B56" s="352"/>
      <c r="C56" s="353"/>
      <c r="D56" s="353"/>
      <c r="E56" s="353"/>
      <c r="F56" s="353"/>
      <c r="G56" s="353"/>
      <c r="H56" s="353"/>
      <c r="I56" s="353"/>
      <c r="J56" s="353"/>
      <c r="K56" s="353"/>
      <c r="L56" s="353"/>
      <c r="M56" s="353"/>
      <c r="N56" s="353"/>
      <c r="O56" s="354"/>
      <c r="P56" s="148"/>
    </row>
    <row r="57" spans="2:16" ht="15" thickBot="1">
      <c r="B57" s="335" t="s">
        <v>118</v>
      </c>
      <c r="C57" s="336"/>
      <c r="D57" s="336"/>
      <c r="E57" s="336"/>
      <c r="F57" s="336"/>
      <c r="G57" s="336"/>
      <c r="H57" s="336"/>
      <c r="I57" s="336"/>
      <c r="J57" s="336"/>
      <c r="K57" s="336"/>
      <c r="L57" s="336"/>
      <c r="M57" s="336"/>
      <c r="N57" s="337"/>
      <c r="O57" s="231">
        <f>O47+O55</f>
        <v>327600.00000002224</v>
      </c>
      <c r="P57" s="226"/>
    </row>
    <row r="58" spans="2:16">
      <c r="B58" s="232"/>
      <c r="C58" s="233"/>
      <c r="D58" s="233"/>
      <c r="E58" s="233"/>
      <c r="F58" s="233"/>
      <c r="G58" s="233"/>
      <c r="H58" s="233"/>
      <c r="I58" s="233"/>
      <c r="J58" s="233"/>
      <c r="K58" s="233"/>
      <c r="L58" s="233"/>
      <c r="M58" s="233"/>
      <c r="N58" s="233"/>
      <c r="O58" s="234"/>
      <c r="P58" s="148"/>
    </row>
    <row r="59" spans="2:16">
      <c r="B59" s="235"/>
      <c r="C59" s="236"/>
      <c r="D59" s="236"/>
      <c r="E59" s="236"/>
      <c r="F59" s="236"/>
      <c r="G59" s="236"/>
      <c r="H59" s="236"/>
      <c r="I59" s="236"/>
      <c r="J59" s="236"/>
      <c r="K59" s="236"/>
      <c r="L59" s="236"/>
      <c r="M59" s="236"/>
      <c r="N59" s="236"/>
      <c r="O59" s="237"/>
      <c r="P59" s="148"/>
    </row>
    <row r="60" spans="2:16">
      <c r="B60" s="235"/>
      <c r="C60" s="236"/>
      <c r="D60" s="236"/>
      <c r="E60" s="236"/>
      <c r="F60" s="236"/>
      <c r="G60" s="236"/>
      <c r="H60" s="236"/>
      <c r="I60" s="236"/>
      <c r="J60" s="236"/>
      <c r="K60" s="236"/>
      <c r="L60" s="236"/>
      <c r="M60" s="236"/>
      <c r="N60" s="236"/>
      <c r="O60" s="237"/>
      <c r="P60" s="148"/>
    </row>
    <row r="61" spans="2:16">
      <c r="B61" s="235"/>
      <c r="C61" s="236"/>
      <c r="D61" s="236"/>
      <c r="E61" s="236"/>
      <c r="F61" s="236"/>
      <c r="G61" s="236"/>
      <c r="H61" s="236"/>
      <c r="I61" s="236"/>
      <c r="J61" s="236"/>
      <c r="K61" s="236"/>
      <c r="L61" s="236"/>
      <c r="M61" s="236"/>
      <c r="N61" s="236"/>
      <c r="O61" s="237"/>
      <c r="P61" s="148"/>
    </row>
    <row r="62" spans="2:16">
      <c r="B62" s="235"/>
      <c r="C62" s="236"/>
      <c r="D62" s="236"/>
      <c r="E62" s="236"/>
      <c r="F62" s="236"/>
      <c r="G62" s="236"/>
      <c r="H62" s="236" t="s">
        <v>119</v>
      </c>
      <c r="I62" s="236"/>
      <c r="J62" s="236"/>
      <c r="K62" s="236"/>
      <c r="L62" s="236"/>
      <c r="M62" s="236"/>
      <c r="N62" s="236"/>
      <c r="O62" s="237"/>
      <c r="P62" s="238"/>
    </row>
    <row r="63" spans="2:16">
      <c r="B63" s="235"/>
      <c r="C63" s="236"/>
      <c r="D63" s="236"/>
      <c r="E63" s="236"/>
      <c r="F63" s="236"/>
      <c r="G63" s="236"/>
      <c r="H63" s="236" t="s">
        <v>120</v>
      </c>
      <c r="I63" s="236"/>
      <c r="J63" s="236"/>
      <c r="K63" s="236"/>
      <c r="L63" s="236"/>
      <c r="M63" s="236"/>
      <c r="N63" s="236"/>
      <c r="O63" s="237"/>
      <c r="P63" s="238"/>
    </row>
    <row r="64" spans="2:16">
      <c r="B64" s="235"/>
      <c r="C64" s="243"/>
      <c r="D64" s="243"/>
      <c r="E64" s="243"/>
      <c r="F64" s="243"/>
      <c r="G64" s="236"/>
      <c r="H64" s="236" t="s">
        <v>121</v>
      </c>
      <c r="I64" s="236"/>
      <c r="J64" s="236"/>
      <c r="K64" s="236"/>
      <c r="L64" s="243"/>
      <c r="M64" s="243"/>
      <c r="N64" s="243"/>
      <c r="O64" s="240"/>
      <c r="P64" s="241"/>
    </row>
    <row r="65" spans="2:16">
      <c r="B65" s="235"/>
      <c r="C65" s="236"/>
      <c r="D65" s="236"/>
      <c r="E65" s="236"/>
      <c r="F65" s="236"/>
      <c r="G65" s="243"/>
      <c r="H65" s="236" t="s">
        <v>122</v>
      </c>
      <c r="I65" s="243"/>
      <c r="J65" s="243"/>
      <c r="K65" s="243"/>
      <c r="L65" s="236"/>
      <c r="M65" s="236"/>
      <c r="N65" s="236"/>
      <c r="O65" s="237"/>
      <c r="P65" s="148"/>
    </row>
    <row r="66" spans="2:16">
      <c r="B66" s="235"/>
      <c r="C66" s="236"/>
      <c r="D66" s="236"/>
      <c r="E66" s="236"/>
      <c r="F66" s="236"/>
      <c r="G66" s="243"/>
      <c r="H66" s="236"/>
      <c r="I66" s="243"/>
      <c r="J66" s="243"/>
      <c r="K66" s="243"/>
      <c r="L66" s="236"/>
      <c r="M66" s="236"/>
      <c r="N66" s="236"/>
      <c r="O66" s="237"/>
      <c r="P66" s="148"/>
    </row>
    <row r="67" spans="2:16">
      <c r="B67" s="235"/>
      <c r="C67" s="242" t="s">
        <v>123</v>
      </c>
      <c r="D67" s="236"/>
      <c r="E67" s="236"/>
      <c r="F67" s="236"/>
      <c r="G67" s="236"/>
      <c r="H67" s="236"/>
      <c r="I67" s="236"/>
      <c r="J67" s="236"/>
      <c r="K67" s="236"/>
      <c r="L67" s="236"/>
      <c r="M67" s="236"/>
      <c r="N67" s="236"/>
      <c r="O67" s="237"/>
      <c r="P67" s="148"/>
    </row>
    <row r="68" spans="2:16">
      <c r="B68" s="235"/>
      <c r="C68" s="338"/>
      <c r="D68" s="339"/>
      <c r="E68" s="339"/>
      <c r="F68" s="339"/>
      <c r="G68" s="339"/>
      <c r="H68" s="339"/>
      <c r="I68" s="339"/>
      <c r="J68" s="339"/>
      <c r="K68" s="339"/>
      <c r="L68" s="339"/>
      <c r="M68" s="339"/>
      <c r="N68" s="339"/>
      <c r="O68" s="330"/>
      <c r="P68" s="241"/>
    </row>
    <row r="69" spans="2:16">
      <c r="B69" s="235"/>
      <c r="C69" s="338"/>
      <c r="D69" s="339"/>
      <c r="E69" s="339"/>
      <c r="F69" s="339"/>
      <c r="G69" s="339"/>
      <c r="H69" s="339"/>
      <c r="I69" s="339"/>
      <c r="J69" s="339"/>
      <c r="K69" s="339"/>
      <c r="L69" s="339"/>
      <c r="M69" s="339"/>
      <c r="N69" s="339"/>
      <c r="O69" s="330"/>
      <c r="P69" s="241"/>
    </row>
    <row r="70" spans="2:16">
      <c r="B70" s="235"/>
      <c r="C70" s="243"/>
      <c r="D70" s="243"/>
      <c r="E70" s="243"/>
      <c r="F70" s="243"/>
      <c r="G70" s="243"/>
      <c r="H70" s="243"/>
      <c r="I70" s="243"/>
      <c r="J70" s="243"/>
      <c r="K70" s="243"/>
      <c r="L70" s="243"/>
      <c r="M70" s="243"/>
      <c r="N70" s="243"/>
      <c r="O70" s="240"/>
      <c r="P70" s="241"/>
    </row>
    <row r="71" spans="2:16">
      <c r="B71" s="235"/>
      <c r="C71" s="244" t="s">
        <v>124</v>
      </c>
      <c r="D71" s="243"/>
      <c r="E71" s="243"/>
      <c r="F71" s="243"/>
      <c r="G71" s="243"/>
      <c r="H71" s="243"/>
      <c r="I71" s="243"/>
      <c r="J71" s="243"/>
      <c r="K71" s="243"/>
      <c r="L71" s="243"/>
      <c r="M71" s="243"/>
      <c r="N71" s="243"/>
      <c r="O71" s="240"/>
      <c r="P71" s="241"/>
    </row>
    <row r="72" spans="2:16">
      <c r="B72" s="235"/>
      <c r="C72" s="248" t="s">
        <v>125</v>
      </c>
      <c r="D72" s="340"/>
      <c r="E72" s="329"/>
      <c r="F72" s="329"/>
      <c r="G72" s="329"/>
      <c r="H72" s="329"/>
      <c r="I72" s="329"/>
      <c r="J72" s="329"/>
      <c r="K72" s="329"/>
      <c r="L72" s="329"/>
      <c r="M72" s="329"/>
      <c r="N72" s="329"/>
      <c r="O72" s="330"/>
      <c r="P72" s="246"/>
    </row>
    <row r="73" spans="2:16">
      <c r="B73" s="235"/>
      <c r="C73" s="247">
        <v>1</v>
      </c>
      <c r="D73" s="328"/>
      <c r="E73" s="329"/>
      <c r="F73" s="329"/>
      <c r="G73" s="329"/>
      <c r="H73" s="329"/>
      <c r="I73" s="329"/>
      <c r="J73" s="329"/>
      <c r="K73" s="329"/>
      <c r="L73" s="329"/>
      <c r="M73" s="329"/>
      <c r="N73" s="329"/>
      <c r="O73" s="330"/>
      <c r="P73" s="246"/>
    </row>
    <row r="74" spans="2:16">
      <c r="B74" s="235"/>
      <c r="C74" s="247">
        <v>2</v>
      </c>
      <c r="D74" s="328"/>
      <c r="E74" s="329"/>
      <c r="F74" s="329"/>
      <c r="G74" s="329"/>
      <c r="H74" s="329"/>
      <c r="I74" s="329"/>
      <c r="J74" s="329"/>
      <c r="K74" s="329"/>
      <c r="L74" s="329"/>
      <c r="M74" s="329"/>
      <c r="N74" s="329"/>
      <c r="O74" s="330"/>
      <c r="P74" s="246"/>
    </row>
    <row r="75" spans="2:16">
      <c r="B75" s="235"/>
      <c r="C75" s="247">
        <v>3</v>
      </c>
      <c r="D75" s="328"/>
      <c r="E75" s="329"/>
      <c r="F75" s="329"/>
      <c r="G75" s="329"/>
      <c r="H75" s="329"/>
      <c r="I75" s="329"/>
      <c r="J75" s="329"/>
      <c r="K75" s="329"/>
      <c r="L75" s="329"/>
      <c r="M75" s="329"/>
      <c r="N75" s="329"/>
      <c r="O75" s="330"/>
      <c r="P75" s="246"/>
    </row>
    <row r="76" spans="2:16">
      <c r="B76" s="235"/>
      <c r="C76" s="243"/>
      <c r="D76" s="243"/>
      <c r="E76" s="243"/>
      <c r="F76" s="243"/>
      <c r="G76" s="243"/>
      <c r="H76" s="243"/>
      <c r="I76" s="243"/>
      <c r="J76" s="243"/>
      <c r="K76" s="243"/>
      <c r="L76" s="243"/>
      <c r="M76" s="243"/>
      <c r="N76" s="243"/>
      <c r="O76" s="240"/>
      <c r="P76" s="241"/>
    </row>
    <row r="77" spans="2:16">
      <c r="B77" s="235"/>
      <c r="C77" s="236"/>
      <c r="D77" s="236"/>
      <c r="E77" s="236"/>
      <c r="F77" s="236"/>
      <c r="G77" s="236"/>
      <c r="H77" s="236" t="s">
        <v>119</v>
      </c>
      <c r="I77" s="236"/>
      <c r="J77" s="236"/>
      <c r="K77" s="236"/>
      <c r="L77" s="236"/>
      <c r="M77" s="236"/>
      <c r="N77" s="236"/>
      <c r="O77" s="237"/>
      <c r="P77" s="148"/>
    </row>
    <row r="78" spans="2:16">
      <c r="B78" s="235"/>
      <c r="C78" s="236"/>
      <c r="D78" s="236"/>
      <c r="E78" s="236"/>
      <c r="F78" s="236"/>
      <c r="G78" s="236"/>
      <c r="H78" s="236" t="s">
        <v>39</v>
      </c>
      <c r="I78" s="236"/>
      <c r="J78" s="236"/>
      <c r="K78" s="236"/>
      <c r="L78" s="236"/>
      <c r="M78" s="236"/>
      <c r="N78" s="236"/>
      <c r="O78" s="237"/>
      <c r="P78" s="148"/>
    </row>
    <row r="79" spans="2:16">
      <c r="B79" s="235"/>
      <c r="C79" s="236"/>
      <c r="D79" s="236"/>
      <c r="E79" s="236"/>
      <c r="F79" s="236"/>
      <c r="G79" s="236"/>
      <c r="H79" s="236" t="s">
        <v>126</v>
      </c>
      <c r="I79" s="249"/>
      <c r="J79" s="249"/>
      <c r="K79" s="249"/>
      <c r="L79" s="236"/>
      <c r="M79" s="236"/>
      <c r="N79" s="236"/>
      <c r="O79" s="237"/>
      <c r="P79" s="148"/>
    </row>
    <row r="80" spans="2:16">
      <c r="B80" s="235"/>
      <c r="C80" s="249"/>
      <c r="D80" s="243"/>
      <c r="E80" s="243"/>
      <c r="F80" s="243"/>
      <c r="G80" s="243"/>
      <c r="H80" s="236" t="s">
        <v>127</v>
      </c>
      <c r="I80" s="236"/>
      <c r="J80" s="236"/>
      <c r="K80" s="236"/>
      <c r="L80" s="243"/>
      <c r="M80" s="243"/>
      <c r="N80" s="243"/>
      <c r="O80" s="240"/>
      <c r="P80" s="241"/>
    </row>
    <row r="81" spans="2:16" ht="15.6">
      <c r="B81" s="235"/>
      <c r="C81" s="249"/>
      <c r="D81" s="249"/>
      <c r="E81" s="249"/>
      <c r="F81" s="236"/>
      <c r="G81" s="236"/>
      <c r="H81" s="236"/>
      <c r="I81" s="236"/>
      <c r="J81" s="236"/>
      <c r="K81" s="331"/>
      <c r="L81" s="329"/>
      <c r="M81" s="329"/>
      <c r="N81" s="329"/>
      <c r="O81" s="330"/>
      <c r="P81" s="250"/>
    </row>
    <row r="82" spans="2:16" ht="16.2" thickBot="1">
      <c r="B82" s="251"/>
      <c r="C82" s="334"/>
      <c r="D82" s="332"/>
      <c r="E82" s="332"/>
      <c r="F82" s="217"/>
      <c r="G82" s="217"/>
      <c r="H82" s="217"/>
      <c r="I82" s="217"/>
      <c r="J82" s="217"/>
      <c r="K82" s="332"/>
      <c r="L82" s="332"/>
      <c r="M82" s="332"/>
      <c r="N82" s="332"/>
      <c r="O82" s="333"/>
      <c r="P82" s="250"/>
    </row>
    <row r="83" spans="2:16">
      <c r="B83" s="252"/>
      <c r="C83" s="252"/>
      <c r="D83" s="252"/>
      <c r="E83" s="252"/>
      <c r="F83" s="252"/>
      <c r="G83" s="252"/>
      <c r="H83" s="252"/>
      <c r="I83" s="252"/>
      <c r="J83" s="252"/>
      <c r="K83" s="252"/>
      <c r="L83" s="252"/>
      <c r="M83" s="252"/>
      <c r="N83" s="252"/>
      <c r="O83" s="252"/>
      <c r="P83" s="148"/>
    </row>
    <row r="84" spans="2:16">
      <c r="B84" s="252"/>
      <c r="C84" s="252"/>
      <c r="D84" s="252"/>
      <c r="E84" s="252"/>
      <c r="F84" s="252"/>
      <c r="G84" s="252"/>
      <c r="H84" s="252"/>
      <c r="I84" s="252"/>
      <c r="J84" s="252"/>
      <c r="K84" s="252"/>
      <c r="L84" s="252"/>
      <c r="M84" s="252"/>
      <c r="N84" s="252"/>
      <c r="O84" s="252"/>
      <c r="P84" s="148"/>
    </row>
    <row r="85" spans="2:16">
      <c r="B85" s="252"/>
      <c r="C85" s="252"/>
      <c r="D85" s="252"/>
      <c r="E85" s="252"/>
      <c r="F85" s="252"/>
      <c r="G85" s="252"/>
      <c r="H85" s="252"/>
      <c r="I85" s="252"/>
      <c r="J85" s="252"/>
      <c r="K85" s="252"/>
      <c r="L85" s="252"/>
      <c r="M85" s="252"/>
      <c r="N85" s="252"/>
      <c r="O85" s="252"/>
      <c r="P85" s="148"/>
    </row>
    <row r="86" spans="2:16">
      <c r="B86" s="252"/>
      <c r="C86" s="252"/>
      <c r="D86" s="252"/>
      <c r="E86" s="252"/>
      <c r="F86" s="252"/>
      <c r="G86" s="252"/>
      <c r="H86" s="252"/>
      <c r="I86" s="252"/>
      <c r="J86" s="252"/>
      <c r="K86" s="252"/>
      <c r="L86" s="252"/>
      <c r="M86" s="252"/>
      <c r="N86" s="252"/>
      <c r="O86" s="252"/>
      <c r="P86" s="148"/>
    </row>
    <row r="87" spans="2:16">
      <c r="B87" s="252"/>
      <c r="C87" s="252"/>
      <c r="D87" s="252"/>
      <c r="E87" s="252"/>
      <c r="F87" s="252"/>
      <c r="G87" s="252"/>
      <c r="H87" s="252"/>
      <c r="I87" s="252"/>
      <c r="J87" s="252"/>
      <c r="K87" s="252"/>
      <c r="L87" s="252"/>
      <c r="M87" s="252"/>
      <c r="N87" s="252"/>
      <c r="O87" s="252"/>
      <c r="P87" s="148"/>
    </row>
    <row r="88" spans="2:16">
      <c r="B88" s="252"/>
      <c r="C88" s="252"/>
      <c r="D88" s="252"/>
      <c r="E88" s="252"/>
      <c r="F88" s="252"/>
      <c r="G88" s="252"/>
      <c r="H88" s="252"/>
      <c r="I88" s="252"/>
      <c r="J88" s="252"/>
      <c r="K88" s="252"/>
      <c r="L88" s="252"/>
      <c r="M88" s="252"/>
      <c r="N88" s="252"/>
      <c r="O88" s="252"/>
      <c r="P88" s="148"/>
    </row>
    <row r="89" spans="2:16">
      <c r="B89" s="252"/>
      <c r="C89" s="252"/>
      <c r="D89" s="252"/>
      <c r="E89" s="252"/>
      <c r="F89" s="252"/>
      <c r="G89" s="252"/>
      <c r="H89" s="252"/>
      <c r="I89" s="252"/>
      <c r="J89" s="252"/>
      <c r="K89" s="252"/>
      <c r="L89" s="252"/>
      <c r="M89" s="252"/>
      <c r="N89" s="252"/>
      <c r="O89" s="252"/>
      <c r="P89" s="148"/>
    </row>
    <row r="90" spans="2:16">
      <c r="B90" s="252"/>
      <c r="C90" s="252"/>
      <c r="D90" s="252"/>
      <c r="E90" s="252"/>
      <c r="F90" s="252"/>
      <c r="G90" s="252"/>
      <c r="H90" s="252"/>
      <c r="I90" s="252"/>
      <c r="J90" s="252"/>
      <c r="K90" s="252"/>
      <c r="L90" s="252"/>
      <c r="M90" s="252"/>
      <c r="N90" s="252"/>
      <c r="O90" s="252"/>
      <c r="P90" s="148"/>
    </row>
    <row r="91" spans="2:16">
      <c r="B91" s="252"/>
      <c r="C91" s="252"/>
      <c r="D91" s="252"/>
      <c r="E91" s="252"/>
      <c r="F91" s="252"/>
      <c r="G91" s="252"/>
      <c r="H91" s="252"/>
      <c r="I91" s="252"/>
      <c r="J91" s="252"/>
      <c r="K91" s="252"/>
      <c r="L91" s="252"/>
      <c r="M91" s="252"/>
      <c r="N91" s="252"/>
      <c r="O91" s="252"/>
      <c r="P91" s="148"/>
    </row>
    <row r="92" spans="2:16">
      <c r="B92" s="252"/>
      <c r="C92" s="252"/>
      <c r="D92" s="252"/>
      <c r="E92" s="252"/>
      <c r="F92" s="252"/>
      <c r="G92" s="252"/>
      <c r="H92" s="252"/>
      <c r="I92" s="252"/>
      <c r="J92" s="252"/>
      <c r="K92" s="252"/>
      <c r="L92" s="252"/>
      <c r="M92" s="252"/>
      <c r="N92" s="252"/>
      <c r="O92" s="252"/>
      <c r="P92" s="148"/>
    </row>
    <row r="93" spans="2:16">
      <c r="B93" s="252"/>
      <c r="C93" s="252"/>
      <c r="D93" s="252"/>
      <c r="E93" s="252"/>
      <c r="F93" s="252"/>
      <c r="G93" s="252"/>
      <c r="H93" s="252"/>
      <c r="I93" s="252"/>
      <c r="J93" s="252"/>
      <c r="K93" s="252"/>
      <c r="L93" s="252"/>
      <c r="M93" s="252"/>
      <c r="N93" s="252"/>
      <c r="O93" s="252"/>
      <c r="P93" s="148"/>
    </row>
    <row r="94" spans="2:16" ht="15" thickBot="1">
      <c r="B94" s="254"/>
      <c r="C94" s="254"/>
      <c r="D94" s="254"/>
      <c r="E94" s="254"/>
      <c r="F94" s="254"/>
      <c r="G94" s="254"/>
      <c r="H94" s="254"/>
      <c r="I94" s="254"/>
      <c r="J94" s="254"/>
      <c r="K94" s="254"/>
      <c r="L94" s="254"/>
      <c r="M94" s="254"/>
      <c r="N94" s="254"/>
      <c r="O94" s="254"/>
      <c r="P94" s="255"/>
    </row>
  </sheetData>
  <mergeCells count="92">
    <mergeCell ref="C33:I33"/>
    <mergeCell ref="M33:N33"/>
    <mergeCell ref="M34:N34"/>
    <mergeCell ref="J34:K34"/>
    <mergeCell ref="C34:I34"/>
    <mergeCell ref="D75:O75"/>
    <mergeCell ref="K81:O82"/>
    <mergeCell ref="C82:E82"/>
    <mergeCell ref="H15:I15"/>
    <mergeCell ref="H16:I16"/>
    <mergeCell ref="H17:I17"/>
    <mergeCell ref="H18:I18"/>
    <mergeCell ref="J15:K15"/>
    <mergeCell ref="J16:K16"/>
    <mergeCell ref="J17:K17"/>
    <mergeCell ref="M15:N15"/>
    <mergeCell ref="M16:N16"/>
    <mergeCell ref="M17:N17"/>
    <mergeCell ref="M26:N26"/>
    <mergeCell ref="M27:N27"/>
    <mergeCell ref="J33:K33"/>
    <mergeCell ref="B57:N57"/>
    <mergeCell ref="C68:O68"/>
    <mergeCell ref="C69:O69"/>
    <mergeCell ref="D72:O72"/>
    <mergeCell ref="D73:O73"/>
    <mergeCell ref="D74:O74"/>
    <mergeCell ref="B53:K53"/>
    <mergeCell ref="M53:N53"/>
    <mergeCell ref="B54:K54"/>
    <mergeCell ref="M54:N54"/>
    <mergeCell ref="B55:N55"/>
    <mergeCell ref="B56:O56"/>
    <mergeCell ref="B46:N46"/>
    <mergeCell ref="B47:N47"/>
    <mergeCell ref="B48:O50"/>
    <mergeCell ref="B51:K51"/>
    <mergeCell ref="M51:N51"/>
    <mergeCell ref="B52:K52"/>
    <mergeCell ref="M52:N52"/>
    <mergeCell ref="M41:N41"/>
    <mergeCell ref="M42:N42"/>
    <mergeCell ref="M43:N43"/>
    <mergeCell ref="C44:I44"/>
    <mergeCell ref="M44:N44"/>
    <mergeCell ref="B45:N45"/>
    <mergeCell ref="C35:I35"/>
    <mergeCell ref="M35:N35"/>
    <mergeCell ref="B36:N36"/>
    <mergeCell ref="B37:O39"/>
    <mergeCell ref="C40:I40"/>
    <mergeCell ref="M40:N40"/>
    <mergeCell ref="J35:K35"/>
    <mergeCell ref="B29:N29"/>
    <mergeCell ref="B30:O32"/>
    <mergeCell ref="C24:J24"/>
    <mergeCell ref="M24:N24"/>
    <mergeCell ref="M25:N25"/>
    <mergeCell ref="M28:N28"/>
    <mergeCell ref="H19:I19"/>
    <mergeCell ref="J19:K19"/>
    <mergeCell ref="M19:N19"/>
    <mergeCell ref="B20:N20"/>
    <mergeCell ref="B21:O23"/>
    <mergeCell ref="H14:I14"/>
    <mergeCell ref="M14:N14"/>
    <mergeCell ref="J18:K18"/>
    <mergeCell ref="M18:N18"/>
    <mergeCell ref="J14:K14"/>
    <mergeCell ref="B9:C9"/>
    <mergeCell ref="D9:L9"/>
    <mergeCell ref="M9:N9"/>
    <mergeCell ref="B10:O12"/>
    <mergeCell ref="C13:G13"/>
    <mergeCell ref="H13:I13"/>
    <mergeCell ref="J13:K13"/>
    <mergeCell ref="M13:N13"/>
    <mergeCell ref="B5:O5"/>
    <mergeCell ref="B6:D6"/>
    <mergeCell ref="E6:O6"/>
    <mergeCell ref="B7:O7"/>
    <mergeCell ref="B8:C8"/>
    <mergeCell ref="D8:L8"/>
    <mergeCell ref="M8:N8"/>
    <mergeCell ref="B2:F4"/>
    <mergeCell ref="G2:K4"/>
    <mergeCell ref="L2:M2"/>
    <mergeCell ref="N2:O2"/>
    <mergeCell ref="L3:M3"/>
    <mergeCell ref="N3:O3"/>
    <mergeCell ref="L4:M4"/>
    <mergeCell ref="N4:O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4</vt:i4>
      </vt:variant>
    </vt:vector>
  </HeadingPairs>
  <TitlesOfParts>
    <vt:vector size="21" baseType="lpstr">
      <vt:lpstr>PRESUPUESTO PRELIMINAR</vt:lpstr>
      <vt:lpstr>1,1</vt:lpstr>
      <vt:lpstr>1,2</vt:lpstr>
      <vt:lpstr>PRESUPUESTO PRELIMINAR (2)</vt:lpstr>
      <vt:lpstr>1,3</vt:lpstr>
      <vt:lpstr>1,4</vt:lpstr>
      <vt:lpstr>1,5</vt:lpstr>
      <vt:lpstr>2,1</vt:lpstr>
      <vt:lpstr>2,2</vt:lpstr>
      <vt:lpstr>2,3</vt:lpstr>
      <vt:lpstr>2,4</vt:lpstr>
      <vt:lpstr>2,5</vt:lpstr>
      <vt:lpstr>2,6</vt:lpstr>
      <vt:lpstr>2,7</vt:lpstr>
      <vt:lpstr>2,8</vt:lpstr>
      <vt:lpstr>2,9</vt:lpstr>
      <vt:lpstr>3,1</vt:lpstr>
      <vt:lpstr>'PRESUPUESTO PRELIMINAR'!Área_de_impresión</vt:lpstr>
      <vt:lpstr>'PRESUPUESTO PRELIMINAR (2)'!Área_de_impresión</vt:lpstr>
      <vt:lpstr>'PRESUPUESTO PRELIMINAR'!Títulos_a_imprimir</vt:lpstr>
      <vt:lpstr>'PRESUPUESTO PRELIMINAR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Andres peñaranda forero</dc:creator>
  <cp:lastModifiedBy>JHOAN CAMILO CRUZ AGUIRRE</cp:lastModifiedBy>
  <cp:lastPrinted>2025-01-24T22:15:31Z</cp:lastPrinted>
  <dcterms:created xsi:type="dcterms:W3CDTF">2015-06-05T18:19:34Z</dcterms:created>
  <dcterms:modified xsi:type="dcterms:W3CDTF">2025-01-28T22:25:31Z</dcterms:modified>
</cp:coreProperties>
</file>